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fileSharing userName="adrienn" algorithmName="SHA-512" hashValue="8X3khLhItqZnd9vMvBY5fCk1QqlezxtvxMTDpxxRylqp5R3UaNiX79EOTySh/KMOplpS4bOOIs9WwOkcLL+IRQ==" saltValue="e+98aYnLIMvTl/hYbIch8g==" spinCount="10000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PPAK\Önkormányzat-GFT\Szennyvíz\2019\Módosítás 2019-2033 GFT_SZV\2_Módosítás MEKH\Lenti-SZV\"/>
    </mc:Choice>
  </mc:AlternateContent>
  <bookViews>
    <workbookView xWindow="0" yWindow="0" windowWidth="19200" windowHeight="11160" activeTab="3"/>
  </bookViews>
  <sheets>
    <sheet name="Csesztreg" sheetId="6" r:id="rId1"/>
    <sheet name="Iklódbördöce" sheetId="3" r:id="rId2"/>
    <sheet name="Kerkabarabás" sheetId="4" r:id="rId3"/>
    <sheet name="Lenti" sheetId="2" r:id="rId4"/>
    <sheet name="Zalabaksa" sheetId="5" r:id="rId5"/>
    <sheet name="VKR Összesítő" sheetId="1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2" i="1" l="1"/>
  <c r="K81" i="2"/>
  <c r="O93" i="1" l="1"/>
  <c r="J93" i="1" s="1"/>
  <c r="O92" i="1"/>
  <c r="J92" i="1" s="1"/>
  <c r="J31" i="5"/>
  <c r="J44" i="2"/>
  <c r="P19" i="1" l="1"/>
  <c r="C151" i="1" l="1"/>
  <c r="C153" i="1"/>
  <c r="K147" i="1" s="1"/>
  <c r="O20" i="1"/>
  <c r="J20" i="1" s="1"/>
  <c r="J16" i="2"/>
  <c r="B70" i="4" l="1"/>
  <c r="B69" i="4"/>
  <c r="B68" i="4"/>
  <c r="B69" i="3"/>
  <c r="B68" i="3"/>
  <c r="B67" i="3"/>
  <c r="B70" i="6"/>
  <c r="B69" i="6"/>
  <c r="B68" i="6"/>
  <c r="J63" i="4" l="1"/>
  <c r="J35" i="4"/>
  <c r="O21" i="1" l="1"/>
  <c r="J21" i="1" s="1"/>
  <c r="J15" i="5"/>
  <c r="O108" i="1"/>
  <c r="J108" i="1" s="1"/>
  <c r="J32" i="4"/>
  <c r="O19" i="1" l="1"/>
  <c r="J19" i="1" s="1"/>
  <c r="J15" i="2"/>
  <c r="O106" i="1"/>
  <c r="J106" i="1" s="1"/>
  <c r="O105" i="1"/>
  <c r="J105" i="1" s="1"/>
  <c r="J50" i="2"/>
  <c r="J49" i="2"/>
  <c r="O107" i="1"/>
  <c r="J107" i="1" s="1"/>
  <c r="J32" i="3"/>
  <c r="J48" i="2"/>
  <c r="O12" i="6" l="1"/>
  <c r="O81" i="2" l="1"/>
  <c r="B85" i="2" s="1"/>
  <c r="J63" i="5" l="1"/>
  <c r="J6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42" i="5"/>
  <c r="J36" i="5"/>
  <c r="J32" i="5"/>
  <c r="J33" i="5"/>
  <c r="J28" i="5"/>
  <c r="J29" i="5"/>
  <c r="J24" i="5"/>
  <c r="J25" i="5"/>
  <c r="J17" i="5"/>
  <c r="J18" i="5"/>
  <c r="J19" i="5"/>
  <c r="J20" i="5"/>
  <c r="J21" i="5"/>
  <c r="J79" i="2"/>
  <c r="J8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58" i="2"/>
  <c r="J52" i="2"/>
  <c r="J46" i="2"/>
  <c r="J39" i="2"/>
  <c r="J40" i="2"/>
  <c r="J41" i="2"/>
  <c r="J42" i="2"/>
  <c r="J29" i="2"/>
  <c r="J30" i="2"/>
  <c r="J31" i="2"/>
  <c r="J32" i="2"/>
  <c r="J33" i="2"/>
  <c r="J34" i="2"/>
  <c r="J35" i="2"/>
  <c r="J36" i="2"/>
  <c r="J17" i="2"/>
  <c r="J18" i="2"/>
  <c r="J19" i="2"/>
  <c r="J20" i="2"/>
  <c r="J21" i="2"/>
  <c r="J22" i="2"/>
  <c r="J23" i="2"/>
  <c r="J24" i="2"/>
  <c r="J25" i="2"/>
  <c r="J26" i="2"/>
  <c r="J61" i="4"/>
  <c r="J6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40" i="4"/>
  <c r="J34" i="4"/>
  <c r="J30" i="4"/>
  <c r="J26" i="4"/>
  <c r="J27" i="4"/>
  <c r="J23" i="4"/>
  <c r="J16" i="4"/>
  <c r="J17" i="4"/>
  <c r="J18" i="4"/>
  <c r="J19" i="4"/>
  <c r="J20" i="4"/>
  <c r="J61" i="3" l="1"/>
  <c r="J6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40" i="3"/>
  <c r="J34" i="3"/>
  <c r="J30" i="3"/>
  <c r="J27" i="3"/>
  <c r="J23" i="3"/>
  <c r="J16" i="3"/>
  <c r="J17" i="3"/>
  <c r="J18" i="3"/>
  <c r="J19" i="3"/>
  <c r="J20" i="3"/>
  <c r="O64" i="6"/>
  <c r="J62" i="6"/>
  <c r="J6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41" i="6"/>
  <c r="J35" i="6"/>
  <c r="J30" i="6"/>
  <c r="J31" i="6"/>
  <c r="J32" i="6"/>
  <c r="J26" i="6"/>
  <c r="J27" i="6"/>
  <c r="J23" i="6"/>
  <c r="J16" i="6"/>
  <c r="J17" i="6"/>
  <c r="J18" i="6"/>
  <c r="J19" i="6"/>
  <c r="J20" i="6"/>
  <c r="J59" i="1"/>
  <c r="J60" i="1"/>
  <c r="T145" i="1" l="1"/>
  <c r="U145" i="1"/>
  <c r="V145" i="1"/>
  <c r="W145" i="1"/>
  <c r="X145" i="1"/>
  <c r="Y145" i="1"/>
  <c r="Z145" i="1"/>
  <c r="AA145" i="1"/>
  <c r="AB145" i="1"/>
  <c r="AC145" i="1"/>
  <c r="T146" i="1"/>
  <c r="U146" i="1"/>
  <c r="V146" i="1"/>
  <c r="W146" i="1"/>
  <c r="X146" i="1"/>
  <c r="Y146" i="1"/>
  <c r="Z146" i="1"/>
  <c r="AA146" i="1"/>
  <c r="AB146" i="1"/>
  <c r="AC146" i="1"/>
  <c r="U144" i="1"/>
  <c r="V144" i="1"/>
  <c r="W144" i="1"/>
  <c r="X144" i="1"/>
  <c r="Y144" i="1"/>
  <c r="Z144" i="1"/>
  <c r="AA144" i="1"/>
  <c r="AB144" i="1"/>
  <c r="AC144" i="1"/>
  <c r="T144" i="1"/>
  <c r="Q144" i="1"/>
  <c r="R144" i="1"/>
  <c r="S144" i="1"/>
  <c r="P144" i="1"/>
  <c r="P126" i="1"/>
  <c r="Q126" i="1"/>
  <c r="R126" i="1"/>
  <c r="S126" i="1"/>
  <c r="T126" i="1"/>
  <c r="U126" i="1"/>
  <c r="V126" i="1"/>
  <c r="W126" i="1"/>
  <c r="X126" i="1"/>
  <c r="Y126" i="1"/>
  <c r="Z126" i="1"/>
  <c r="AA126" i="1"/>
  <c r="AB126" i="1"/>
  <c r="AC126" i="1"/>
  <c r="P127" i="1"/>
  <c r="Q127" i="1"/>
  <c r="R127" i="1"/>
  <c r="S127" i="1"/>
  <c r="T127" i="1"/>
  <c r="U127" i="1"/>
  <c r="V127" i="1"/>
  <c r="W127" i="1"/>
  <c r="X127" i="1"/>
  <c r="Y127" i="1"/>
  <c r="Z127" i="1"/>
  <c r="AA127" i="1"/>
  <c r="AB127" i="1"/>
  <c r="AC127" i="1"/>
  <c r="P128" i="1"/>
  <c r="Q128" i="1"/>
  <c r="R128" i="1"/>
  <c r="S128" i="1"/>
  <c r="T128" i="1"/>
  <c r="U128" i="1"/>
  <c r="V128" i="1"/>
  <c r="W128" i="1"/>
  <c r="X128" i="1"/>
  <c r="Y128" i="1"/>
  <c r="Z128" i="1"/>
  <c r="AA128" i="1"/>
  <c r="AB128" i="1"/>
  <c r="AC128" i="1"/>
  <c r="P129" i="1"/>
  <c r="Q129" i="1"/>
  <c r="R129" i="1"/>
  <c r="S129" i="1"/>
  <c r="T129" i="1"/>
  <c r="U129" i="1"/>
  <c r="V129" i="1"/>
  <c r="W129" i="1"/>
  <c r="X129" i="1"/>
  <c r="Y129" i="1"/>
  <c r="Z129" i="1"/>
  <c r="AA129" i="1"/>
  <c r="AB129" i="1"/>
  <c r="AC129" i="1"/>
  <c r="P130" i="1"/>
  <c r="Q130" i="1"/>
  <c r="R130" i="1"/>
  <c r="S130" i="1"/>
  <c r="T130" i="1"/>
  <c r="U130" i="1"/>
  <c r="V130" i="1"/>
  <c r="W130" i="1"/>
  <c r="X130" i="1"/>
  <c r="Y130" i="1"/>
  <c r="Z130" i="1"/>
  <c r="AA130" i="1"/>
  <c r="AB130" i="1"/>
  <c r="AC130" i="1"/>
  <c r="P131" i="1"/>
  <c r="Q131" i="1"/>
  <c r="R131" i="1"/>
  <c r="S131" i="1"/>
  <c r="T131" i="1"/>
  <c r="U131" i="1"/>
  <c r="V131" i="1"/>
  <c r="W131" i="1"/>
  <c r="X131" i="1"/>
  <c r="Y131" i="1"/>
  <c r="Z131" i="1"/>
  <c r="AA131" i="1"/>
  <c r="AB131" i="1"/>
  <c r="AC131" i="1"/>
  <c r="P132" i="1"/>
  <c r="Q132" i="1"/>
  <c r="R132" i="1"/>
  <c r="S132" i="1"/>
  <c r="T132" i="1"/>
  <c r="U132" i="1"/>
  <c r="V132" i="1"/>
  <c r="W132" i="1"/>
  <c r="X132" i="1"/>
  <c r="Y132" i="1"/>
  <c r="Z132" i="1"/>
  <c r="AA132" i="1"/>
  <c r="AB132" i="1"/>
  <c r="AC132" i="1"/>
  <c r="P133" i="1"/>
  <c r="Q133" i="1"/>
  <c r="R133" i="1"/>
  <c r="S133" i="1"/>
  <c r="T133" i="1"/>
  <c r="U133" i="1"/>
  <c r="V133" i="1"/>
  <c r="W133" i="1"/>
  <c r="X133" i="1"/>
  <c r="Y133" i="1"/>
  <c r="Z133" i="1"/>
  <c r="AA133" i="1"/>
  <c r="AB133" i="1"/>
  <c r="AC133" i="1"/>
  <c r="P134" i="1"/>
  <c r="Q134" i="1"/>
  <c r="R134" i="1"/>
  <c r="S134" i="1"/>
  <c r="T134" i="1"/>
  <c r="U134" i="1"/>
  <c r="V134" i="1"/>
  <c r="W134" i="1"/>
  <c r="X134" i="1"/>
  <c r="Y134" i="1"/>
  <c r="Z134" i="1"/>
  <c r="AA134" i="1"/>
  <c r="AB134" i="1"/>
  <c r="AC134" i="1"/>
  <c r="P135" i="1"/>
  <c r="Q135" i="1"/>
  <c r="R135" i="1"/>
  <c r="S135" i="1"/>
  <c r="T135" i="1"/>
  <c r="U135" i="1"/>
  <c r="V135" i="1"/>
  <c r="W135" i="1"/>
  <c r="X135" i="1"/>
  <c r="Y135" i="1"/>
  <c r="Z135" i="1"/>
  <c r="AA135" i="1"/>
  <c r="AB135" i="1"/>
  <c r="AC135" i="1"/>
  <c r="P136" i="1"/>
  <c r="Q136" i="1"/>
  <c r="R136" i="1"/>
  <c r="S136" i="1"/>
  <c r="T136" i="1"/>
  <c r="U136" i="1"/>
  <c r="V136" i="1"/>
  <c r="W136" i="1"/>
  <c r="X136" i="1"/>
  <c r="Y136" i="1"/>
  <c r="Z136" i="1"/>
  <c r="AA136" i="1"/>
  <c r="AB136" i="1"/>
  <c r="AC136" i="1"/>
  <c r="P137" i="1"/>
  <c r="Q137" i="1"/>
  <c r="R137" i="1"/>
  <c r="S137" i="1"/>
  <c r="T137" i="1"/>
  <c r="U137" i="1"/>
  <c r="V137" i="1"/>
  <c r="W137" i="1"/>
  <c r="X137" i="1"/>
  <c r="Y137" i="1"/>
  <c r="Z137" i="1"/>
  <c r="AA137" i="1"/>
  <c r="AB137" i="1"/>
  <c r="AC137" i="1"/>
  <c r="P138" i="1"/>
  <c r="Q138" i="1"/>
  <c r="R138" i="1"/>
  <c r="S138" i="1"/>
  <c r="T138" i="1"/>
  <c r="U138" i="1"/>
  <c r="V138" i="1"/>
  <c r="W138" i="1"/>
  <c r="X138" i="1"/>
  <c r="Y138" i="1"/>
  <c r="Z138" i="1"/>
  <c r="AA138" i="1"/>
  <c r="AB138" i="1"/>
  <c r="AC138" i="1"/>
  <c r="P139" i="1"/>
  <c r="Q139" i="1"/>
  <c r="R139" i="1"/>
  <c r="S139" i="1"/>
  <c r="T139" i="1"/>
  <c r="U139" i="1"/>
  <c r="V139" i="1"/>
  <c r="W139" i="1"/>
  <c r="X139" i="1"/>
  <c r="Y139" i="1"/>
  <c r="Z139" i="1"/>
  <c r="AA139" i="1"/>
  <c r="AB139" i="1"/>
  <c r="AC139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P141" i="1"/>
  <c r="Q141" i="1"/>
  <c r="R141" i="1"/>
  <c r="S141" i="1"/>
  <c r="T141" i="1"/>
  <c r="U141" i="1"/>
  <c r="V141" i="1"/>
  <c r="W141" i="1"/>
  <c r="X141" i="1"/>
  <c r="Y141" i="1"/>
  <c r="Z141" i="1"/>
  <c r="AA141" i="1"/>
  <c r="AB141" i="1"/>
  <c r="AC141" i="1"/>
  <c r="P142" i="1"/>
  <c r="Q142" i="1"/>
  <c r="R142" i="1"/>
  <c r="S142" i="1"/>
  <c r="T142" i="1"/>
  <c r="U142" i="1"/>
  <c r="V142" i="1"/>
  <c r="W142" i="1"/>
  <c r="X142" i="1"/>
  <c r="Y142" i="1"/>
  <c r="Z142" i="1"/>
  <c r="AA142" i="1"/>
  <c r="AB142" i="1"/>
  <c r="AC142" i="1"/>
  <c r="T124" i="1"/>
  <c r="U124" i="1"/>
  <c r="V124" i="1"/>
  <c r="W124" i="1"/>
  <c r="X124" i="1"/>
  <c r="Y124" i="1"/>
  <c r="Z124" i="1"/>
  <c r="AA124" i="1"/>
  <c r="AB124" i="1"/>
  <c r="AC124" i="1"/>
  <c r="U123" i="1"/>
  <c r="V123" i="1"/>
  <c r="W123" i="1"/>
  <c r="X123" i="1"/>
  <c r="Y123" i="1"/>
  <c r="Z123" i="1"/>
  <c r="AA123" i="1"/>
  <c r="AB123" i="1"/>
  <c r="AC123" i="1"/>
  <c r="T123" i="1"/>
  <c r="AC118" i="1"/>
  <c r="U118" i="1"/>
  <c r="V118" i="1"/>
  <c r="W118" i="1"/>
  <c r="X118" i="1"/>
  <c r="Y118" i="1"/>
  <c r="Z118" i="1"/>
  <c r="AA118" i="1"/>
  <c r="AB118" i="1"/>
  <c r="T118" i="1"/>
  <c r="Q117" i="1"/>
  <c r="R117" i="1"/>
  <c r="S117" i="1"/>
  <c r="P117" i="1"/>
  <c r="AC116" i="1"/>
  <c r="U116" i="1"/>
  <c r="V116" i="1"/>
  <c r="W116" i="1"/>
  <c r="X116" i="1"/>
  <c r="Y116" i="1"/>
  <c r="Z116" i="1"/>
  <c r="AA116" i="1"/>
  <c r="AB116" i="1"/>
  <c r="T116" i="1"/>
  <c r="Q115" i="1"/>
  <c r="R115" i="1"/>
  <c r="S115" i="1"/>
  <c r="P115" i="1"/>
  <c r="AC114" i="1"/>
  <c r="U114" i="1"/>
  <c r="V114" i="1"/>
  <c r="W114" i="1"/>
  <c r="X114" i="1"/>
  <c r="Y114" i="1"/>
  <c r="Z114" i="1"/>
  <c r="AA114" i="1"/>
  <c r="AB114" i="1"/>
  <c r="T114" i="1"/>
  <c r="Q113" i="1"/>
  <c r="R113" i="1"/>
  <c r="S113" i="1"/>
  <c r="P113" i="1"/>
  <c r="J33" i="4"/>
  <c r="J29" i="4"/>
  <c r="AC112" i="1"/>
  <c r="U112" i="1"/>
  <c r="V112" i="1"/>
  <c r="W112" i="1"/>
  <c r="X112" i="1"/>
  <c r="Y112" i="1"/>
  <c r="Z112" i="1"/>
  <c r="AA112" i="1"/>
  <c r="AB112" i="1"/>
  <c r="T112" i="1"/>
  <c r="Q111" i="1"/>
  <c r="R111" i="1"/>
  <c r="S111" i="1"/>
  <c r="P111" i="1"/>
  <c r="J33" i="3"/>
  <c r="J29" i="3"/>
  <c r="J34" i="6"/>
  <c r="AC110" i="1"/>
  <c r="U110" i="1"/>
  <c r="V110" i="1"/>
  <c r="W110" i="1"/>
  <c r="X110" i="1"/>
  <c r="Y110" i="1"/>
  <c r="Z110" i="1"/>
  <c r="AA110" i="1"/>
  <c r="AB110" i="1"/>
  <c r="T110" i="1"/>
  <c r="Q109" i="1"/>
  <c r="R109" i="1"/>
  <c r="S109" i="1"/>
  <c r="P109" i="1"/>
  <c r="AC103" i="1"/>
  <c r="U103" i="1"/>
  <c r="V103" i="1"/>
  <c r="W103" i="1"/>
  <c r="X103" i="1"/>
  <c r="Y103" i="1"/>
  <c r="Z103" i="1"/>
  <c r="AA103" i="1"/>
  <c r="AB103" i="1"/>
  <c r="T103" i="1"/>
  <c r="Q102" i="1"/>
  <c r="R102" i="1"/>
  <c r="S102" i="1"/>
  <c r="P102" i="1"/>
  <c r="AC101" i="1"/>
  <c r="U101" i="1"/>
  <c r="V101" i="1"/>
  <c r="W101" i="1"/>
  <c r="X101" i="1"/>
  <c r="Y101" i="1"/>
  <c r="Z101" i="1"/>
  <c r="AA101" i="1"/>
  <c r="AB101" i="1"/>
  <c r="T101" i="1"/>
  <c r="Q100" i="1"/>
  <c r="R100" i="1"/>
  <c r="S100" i="1"/>
  <c r="P100" i="1"/>
  <c r="AC99" i="1"/>
  <c r="U99" i="1"/>
  <c r="V99" i="1"/>
  <c r="W99" i="1"/>
  <c r="X99" i="1"/>
  <c r="Y99" i="1"/>
  <c r="Z99" i="1"/>
  <c r="AA99" i="1"/>
  <c r="AB99" i="1"/>
  <c r="T99" i="1"/>
  <c r="Q98" i="1"/>
  <c r="R98" i="1"/>
  <c r="S98" i="1"/>
  <c r="P98" i="1"/>
  <c r="AC97" i="1"/>
  <c r="U97" i="1"/>
  <c r="V97" i="1"/>
  <c r="W97" i="1"/>
  <c r="X97" i="1"/>
  <c r="Y97" i="1"/>
  <c r="Z97" i="1"/>
  <c r="AA97" i="1"/>
  <c r="AB97" i="1"/>
  <c r="T97" i="1"/>
  <c r="Q96" i="1"/>
  <c r="R96" i="1"/>
  <c r="S96" i="1"/>
  <c r="P96" i="1"/>
  <c r="AC95" i="1"/>
  <c r="U95" i="1"/>
  <c r="V95" i="1"/>
  <c r="W95" i="1"/>
  <c r="X95" i="1"/>
  <c r="Y95" i="1"/>
  <c r="Z95" i="1"/>
  <c r="AA95" i="1"/>
  <c r="AB95" i="1"/>
  <c r="T95" i="1"/>
  <c r="Q94" i="1"/>
  <c r="R94" i="1"/>
  <c r="S94" i="1"/>
  <c r="P94" i="1"/>
  <c r="O91" i="1"/>
  <c r="J91" i="1" s="1"/>
  <c r="O90" i="1"/>
  <c r="J90" i="1" s="1"/>
  <c r="AC88" i="1"/>
  <c r="U88" i="1"/>
  <c r="V88" i="1"/>
  <c r="W88" i="1"/>
  <c r="X88" i="1"/>
  <c r="Y88" i="1"/>
  <c r="Z88" i="1"/>
  <c r="AA88" i="1"/>
  <c r="AB88" i="1"/>
  <c r="T88" i="1"/>
  <c r="Q87" i="1"/>
  <c r="R87" i="1"/>
  <c r="S87" i="1"/>
  <c r="P87" i="1"/>
  <c r="AC86" i="1"/>
  <c r="U86" i="1"/>
  <c r="V86" i="1"/>
  <c r="W86" i="1"/>
  <c r="X86" i="1"/>
  <c r="Y86" i="1"/>
  <c r="Z86" i="1"/>
  <c r="AA86" i="1"/>
  <c r="AB86" i="1"/>
  <c r="T86" i="1"/>
  <c r="Q85" i="1"/>
  <c r="R85" i="1"/>
  <c r="S85" i="1"/>
  <c r="P85" i="1"/>
  <c r="AC84" i="1"/>
  <c r="U84" i="1"/>
  <c r="V84" i="1"/>
  <c r="W84" i="1"/>
  <c r="X84" i="1"/>
  <c r="Y84" i="1"/>
  <c r="Z84" i="1"/>
  <c r="AA84" i="1"/>
  <c r="AB84" i="1"/>
  <c r="T84" i="1"/>
  <c r="Q83" i="1"/>
  <c r="R83" i="1"/>
  <c r="S83" i="1"/>
  <c r="P83" i="1"/>
  <c r="AC82" i="1"/>
  <c r="U82" i="1"/>
  <c r="V82" i="1"/>
  <c r="W82" i="1"/>
  <c r="X82" i="1"/>
  <c r="Y82" i="1"/>
  <c r="Z82" i="1"/>
  <c r="AA82" i="1"/>
  <c r="AB82" i="1"/>
  <c r="T82" i="1"/>
  <c r="Q81" i="1"/>
  <c r="R81" i="1"/>
  <c r="S81" i="1"/>
  <c r="P81" i="1"/>
  <c r="AC80" i="1"/>
  <c r="U80" i="1"/>
  <c r="V80" i="1"/>
  <c r="W80" i="1"/>
  <c r="X80" i="1"/>
  <c r="Y80" i="1"/>
  <c r="Z80" i="1"/>
  <c r="AA80" i="1"/>
  <c r="AB80" i="1"/>
  <c r="T80" i="1"/>
  <c r="Q79" i="1"/>
  <c r="R79" i="1"/>
  <c r="S79" i="1"/>
  <c r="P79" i="1"/>
  <c r="AC78" i="1"/>
  <c r="U78" i="1"/>
  <c r="V78" i="1"/>
  <c r="W78" i="1"/>
  <c r="X78" i="1"/>
  <c r="Y78" i="1"/>
  <c r="Z78" i="1"/>
  <c r="AA78" i="1"/>
  <c r="AB78" i="1"/>
  <c r="T78" i="1"/>
  <c r="Q77" i="1"/>
  <c r="R77" i="1"/>
  <c r="S77" i="1"/>
  <c r="P77" i="1"/>
  <c r="J62" i="5"/>
  <c r="J44" i="5"/>
  <c r="J41" i="5"/>
  <c r="J60" i="4"/>
  <c r="J42" i="4"/>
  <c r="J39" i="4"/>
  <c r="J60" i="3"/>
  <c r="J42" i="3"/>
  <c r="J39" i="3"/>
  <c r="J61" i="6"/>
  <c r="J43" i="6"/>
  <c r="J40" i="6"/>
  <c r="J96" i="1" l="1"/>
  <c r="J97" i="1"/>
  <c r="J80" i="1"/>
  <c r="J83" i="1"/>
  <c r="J94" i="1"/>
  <c r="J95" i="1"/>
  <c r="J98" i="1"/>
  <c r="J99" i="1"/>
  <c r="J111" i="1"/>
  <c r="J112" i="1"/>
  <c r="J113" i="1"/>
  <c r="J114" i="1"/>
  <c r="J79" i="1"/>
  <c r="J84" i="1"/>
  <c r="J110" i="1"/>
  <c r="J77" i="1"/>
  <c r="J78" i="1"/>
  <c r="J81" i="1"/>
  <c r="J82" i="1"/>
  <c r="J86" i="1"/>
  <c r="J100" i="1"/>
  <c r="J101" i="1"/>
  <c r="J115" i="1"/>
  <c r="J116" i="1"/>
  <c r="J85" i="1"/>
  <c r="J87" i="1"/>
  <c r="J88" i="1"/>
  <c r="J142" i="1"/>
  <c r="J140" i="1"/>
  <c r="J138" i="1"/>
  <c r="J136" i="1"/>
  <c r="J134" i="1"/>
  <c r="J132" i="1"/>
  <c r="J130" i="1"/>
  <c r="J128" i="1"/>
  <c r="J146" i="1"/>
  <c r="J117" i="1"/>
  <c r="J118" i="1"/>
  <c r="J102" i="1"/>
  <c r="J103" i="1"/>
  <c r="J124" i="1"/>
  <c r="J141" i="1"/>
  <c r="J139" i="1"/>
  <c r="J137" i="1"/>
  <c r="J135" i="1"/>
  <c r="J133" i="1"/>
  <c r="J131" i="1"/>
  <c r="J129" i="1"/>
  <c r="J127" i="1"/>
  <c r="J145" i="1"/>
  <c r="J144" i="1"/>
  <c r="J126" i="1"/>
  <c r="J123" i="1"/>
  <c r="J109" i="1"/>
  <c r="J35" i="5" l="1"/>
  <c r="J60" i="2" l="1"/>
  <c r="J78" i="2"/>
  <c r="J57" i="2"/>
  <c r="J51" i="2"/>
  <c r="J45" i="2"/>
  <c r="J26" i="3" l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U72" i="1"/>
  <c r="V72" i="1"/>
  <c r="W72" i="1"/>
  <c r="X72" i="1"/>
  <c r="Y72" i="1"/>
  <c r="Z72" i="1"/>
  <c r="AA72" i="1"/>
  <c r="AB72" i="1"/>
  <c r="AC72" i="1"/>
  <c r="T72" i="1"/>
  <c r="Q72" i="1"/>
  <c r="R72" i="1"/>
  <c r="S72" i="1"/>
  <c r="P72" i="1"/>
  <c r="J23" i="5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P68" i="1"/>
  <c r="Q68" i="1"/>
  <c r="R68" i="1"/>
  <c r="S68" i="1"/>
  <c r="T68" i="1"/>
  <c r="U68" i="1"/>
  <c r="V68" i="1"/>
  <c r="W68" i="1"/>
  <c r="X68" i="1"/>
  <c r="Y68" i="1"/>
  <c r="Z68" i="1"/>
  <c r="AA68" i="1"/>
  <c r="AB68" i="1"/>
  <c r="AC68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U63" i="1"/>
  <c r="V63" i="1"/>
  <c r="W63" i="1"/>
  <c r="X63" i="1"/>
  <c r="Y63" i="1"/>
  <c r="Z63" i="1"/>
  <c r="AA63" i="1"/>
  <c r="AB63" i="1"/>
  <c r="AC63" i="1"/>
  <c r="T63" i="1"/>
  <c r="Q63" i="1"/>
  <c r="R63" i="1"/>
  <c r="S63" i="1"/>
  <c r="P63" i="1"/>
  <c r="J28" i="2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U61" i="1"/>
  <c r="V61" i="1"/>
  <c r="W61" i="1"/>
  <c r="X61" i="1"/>
  <c r="Y61" i="1"/>
  <c r="Z61" i="1"/>
  <c r="AA61" i="1"/>
  <c r="AB61" i="1"/>
  <c r="AC61" i="1"/>
  <c r="T61" i="1"/>
  <c r="Q61" i="1"/>
  <c r="R61" i="1"/>
  <c r="S61" i="1"/>
  <c r="P61" i="1"/>
  <c r="J22" i="4"/>
  <c r="J22" i="3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U57" i="1"/>
  <c r="V57" i="1"/>
  <c r="W57" i="1"/>
  <c r="X57" i="1"/>
  <c r="Y57" i="1"/>
  <c r="Z57" i="1"/>
  <c r="AA57" i="1"/>
  <c r="AB57" i="1"/>
  <c r="AC57" i="1"/>
  <c r="T57" i="1"/>
  <c r="Q57" i="1"/>
  <c r="R57" i="1"/>
  <c r="S57" i="1"/>
  <c r="P57" i="1"/>
  <c r="J22" i="6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U50" i="1"/>
  <c r="V50" i="1"/>
  <c r="W50" i="1"/>
  <c r="X50" i="1"/>
  <c r="Y50" i="1"/>
  <c r="Z50" i="1"/>
  <c r="AA50" i="1"/>
  <c r="AB50" i="1"/>
  <c r="AC50" i="1"/>
  <c r="T50" i="1"/>
  <c r="Q50" i="1"/>
  <c r="R50" i="1"/>
  <c r="S50" i="1"/>
  <c r="P50" i="1"/>
  <c r="J16" i="5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U34" i="1"/>
  <c r="V34" i="1"/>
  <c r="W34" i="1"/>
  <c r="X34" i="1"/>
  <c r="Y34" i="1"/>
  <c r="Z34" i="1"/>
  <c r="AA34" i="1"/>
  <c r="AB34" i="1"/>
  <c r="AC34" i="1"/>
  <c r="T34" i="1"/>
  <c r="Q34" i="1"/>
  <c r="R34" i="1"/>
  <c r="S34" i="1"/>
  <c r="P34" i="1"/>
  <c r="J15" i="4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U28" i="1"/>
  <c r="V28" i="1"/>
  <c r="W28" i="1"/>
  <c r="X28" i="1"/>
  <c r="Y28" i="1"/>
  <c r="Z28" i="1"/>
  <c r="AA28" i="1"/>
  <c r="AB28" i="1"/>
  <c r="AC28" i="1"/>
  <c r="T28" i="1"/>
  <c r="Q28" i="1"/>
  <c r="R28" i="1"/>
  <c r="S28" i="1"/>
  <c r="P28" i="1"/>
  <c r="J15" i="3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U22" i="1"/>
  <c r="V22" i="1"/>
  <c r="W22" i="1"/>
  <c r="X22" i="1"/>
  <c r="Y22" i="1"/>
  <c r="Z22" i="1"/>
  <c r="AA22" i="1"/>
  <c r="AB22" i="1"/>
  <c r="AC22" i="1"/>
  <c r="T22" i="1"/>
  <c r="Q22" i="1"/>
  <c r="R22" i="1"/>
  <c r="S22" i="1"/>
  <c r="P22" i="1"/>
  <c r="J15" i="6"/>
  <c r="J29" i="6"/>
  <c r="J27" i="1" l="1"/>
  <c r="J36" i="1"/>
  <c r="J62" i="1"/>
  <c r="J31" i="1"/>
  <c r="J29" i="1"/>
  <c r="J41" i="1"/>
  <c r="J61" i="1"/>
  <c r="J69" i="1"/>
  <c r="J26" i="1"/>
  <c r="J24" i="1"/>
  <c r="J28" i="1"/>
  <c r="J39" i="1"/>
  <c r="J37" i="1"/>
  <c r="J35" i="1"/>
  <c r="J58" i="1"/>
  <c r="J25" i="1"/>
  <c r="J23" i="1"/>
  <c r="J38" i="1"/>
  <c r="J33" i="1"/>
  <c r="J45" i="1"/>
  <c r="J67" i="1"/>
  <c r="J32" i="1"/>
  <c r="J30" i="1"/>
  <c r="J34" i="1"/>
  <c r="J49" i="1"/>
  <c r="J71" i="1"/>
  <c r="J65" i="1"/>
  <c r="J46" i="1"/>
  <c r="J63" i="1"/>
  <c r="J48" i="1"/>
  <c r="J44" i="1"/>
  <c r="J40" i="1"/>
  <c r="J42" i="1"/>
  <c r="J47" i="1"/>
  <c r="J43" i="1"/>
  <c r="J70" i="1"/>
  <c r="J68" i="1"/>
  <c r="J66" i="1"/>
  <c r="J64" i="1"/>
  <c r="J53" i="1"/>
  <c r="J72" i="1"/>
  <c r="J50" i="1"/>
  <c r="J73" i="1"/>
  <c r="J74" i="1"/>
  <c r="J55" i="1"/>
  <c r="J51" i="1"/>
  <c r="J54" i="1"/>
  <c r="J52" i="1"/>
  <c r="J57" i="1"/>
  <c r="J22" i="1"/>
  <c r="AC12" i="5" l="1"/>
  <c r="U12" i="5"/>
  <c r="U65" i="5" s="1"/>
  <c r="V12" i="5"/>
  <c r="W12" i="5"/>
  <c r="X12" i="5"/>
  <c r="Y12" i="5"/>
  <c r="Z12" i="5"/>
  <c r="AA12" i="5"/>
  <c r="AB12" i="5"/>
  <c r="T12" i="5"/>
  <c r="Q12" i="5"/>
  <c r="R12" i="5"/>
  <c r="S12" i="5"/>
  <c r="P12" i="5"/>
  <c r="O12" i="5"/>
  <c r="C69" i="5"/>
  <c r="C70" i="5" s="1"/>
  <c r="AC12" i="2"/>
  <c r="AC15" i="1" s="1"/>
  <c r="U12" i="2"/>
  <c r="U15" i="1" s="1"/>
  <c r="V12" i="2"/>
  <c r="V15" i="1" s="1"/>
  <c r="W12" i="2"/>
  <c r="W15" i="1" s="1"/>
  <c r="X12" i="2"/>
  <c r="X15" i="1" s="1"/>
  <c r="Y12" i="2"/>
  <c r="Y15" i="1" s="1"/>
  <c r="Z12" i="2"/>
  <c r="Z15" i="1" s="1"/>
  <c r="AA12" i="2"/>
  <c r="AA15" i="1" s="1"/>
  <c r="AB12" i="2"/>
  <c r="AB15" i="1" s="1"/>
  <c r="T12" i="2"/>
  <c r="T15" i="1" s="1"/>
  <c r="Q12" i="2"/>
  <c r="Q15" i="1" s="1"/>
  <c r="R12" i="2"/>
  <c r="R15" i="1" s="1"/>
  <c r="S12" i="2"/>
  <c r="S15" i="1" s="1"/>
  <c r="P12" i="2"/>
  <c r="P15" i="1" s="1"/>
  <c r="O15" i="1"/>
  <c r="AC12" i="4"/>
  <c r="U12" i="4"/>
  <c r="V12" i="4"/>
  <c r="W12" i="4"/>
  <c r="X12" i="4"/>
  <c r="Y12" i="4"/>
  <c r="Z12" i="4"/>
  <c r="AA12" i="4"/>
  <c r="AB12" i="4"/>
  <c r="T12" i="4"/>
  <c r="Q12" i="4"/>
  <c r="Q63" i="4" s="1"/>
  <c r="R12" i="4"/>
  <c r="S12" i="4"/>
  <c r="P12" i="4"/>
  <c r="O12" i="4"/>
  <c r="AC12" i="3"/>
  <c r="U12" i="3"/>
  <c r="V12" i="3"/>
  <c r="W12" i="3"/>
  <c r="X12" i="3"/>
  <c r="Y12" i="3"/>
  <c r="Z12" i="3"/>
  <c r="AA12" i="3"/>
  <c r="AB12" i="3"/>
  <c r="T12" i="3"/>
  <c r="Q12" i="3"/>
  <c r="R12" i="3"/>
  <c r="S12" i="3"/>
  <c r="P12" i="3"/>
  <c r="O12" i="3"/>
  <c r="AC12" i="6"/>
  <c r="U12" i="6"/>
  <c r="V12" i="6"/>
  <c r="W12" i="6"/>
  <c r="X12" i="6"/>
  <c r="Y12" i="6"/>
  <c r="Z12" i="6"/>
  <c r="AA12" i="6"/>
  <c r="AB12" i="6"/>
  <c r="T12" i="6"/>
  <c r="Q12" i="6"/>
  <c r="R12" i="6"/>
  <c r="S12" i="6"/>
  <c r="P12" i="6"/>
  <c r="O12" i="1"/>
  <c r="R16" i="1" l="1"/>
  <c r="R65" i="5"/>
  <c r="AA16" i="1"/>
  <c r="AA65" i="5"/>
  <c r="W16" i="1"/>
  <c r="W65" i="5"/>
  <c r="O16" i="1"/>
  <c r="O65" i="5"/>
  <c r="B69" i="5" s="1"/>
  <c r="B151" i="1" s="1"/>
  <c r="Q16" i="1"/>
  <c r="Q65" i="5"/>
  <c r="Z16" i="1"/>
  <c r="Z65" i="5"/>
  <c r="V16" i="1"/>
  <c r="V65" i="5"/>
  <c r="P16" i="1"/>
  <c r="P65" i="5"/>
  <c r="T16" i="1"/>
  <c r="T65" i="5"/>
  <c r="Y16" i="1"/>
  <c r="Y65" i="5"/>
  <c r="S16" i="1"/>
  <c r="S65" i="5"/>
  <c r="AB16" i="1"/>
  <c r="AB65" i="5"/>
  <c r="X16" i="1"/>
  <c r="X65" i="5"/>
  <c r="AC16" i="1"/>
  <c r="AC65" i="5"/>
  <c r="R14" i="1"/>
  <c r="R63" i="4"/>
  <c r="AA14" i="1"/>
  <c r="AA63" i="4"/>
  <c r="W14" i="1"/>
  <c r="W63" i="4"/>
  <c r="O14" i="1"/>
  <c r="O63" i="4"/>
  <c r="Z14" i="1"/>
  <c r="Z63" i="4"/>
  <c r="V14" i="1"/>
  <c r="V63" i="4"/>
  <c r="P14" i="1"/>
  <c r="P63" i="4"/>
  <c r="T14" i="1"/>
  <c r="T63" i="4"/>
  <c r="Y14" i="1"/>
  <c r="Y63" i="4"/>
  <c r="U14" i="1"/>
  <c r="U63" i="4"/>
  <c r="S14" i="1"/>
  <c r="S63" i="4"/>
  <c r="AB14" i="1"/>
  <c r="AB63" i="4"/>
  <c r="X14" i="1"/>
  <c r="X63" i="4"/>
  <c r="AC14" i="1"/>
  <c r="AC63" i="4"/>
  <c r="S13" i="1"/>
  <c r="S63" i="3"/>
  <c r="AB13" i="1"/>
  <c r="AB63" i="3"/>
  <c r="X13" i="1"/>
  <c r="X63" i="3"/>
  <c r="AC13" i="1"/>
  <c r="AC63" i="3"/>
  <c r="R13" i="1"/>
  <c r="R63" i="3"/>
  <c r="AA13" i="1"/>
  <c r="AA63" i="3"/>
  <c r="W13" i="1"/>
  <c r="W63" i="3"/>
  <c r="O13" i="1"/>
  <c r="O63" i="3"/>
  <c r="Q13" i="1"/>
  <c r="Q63" i="3"/>
  <c r="Z13" i="1"/>
  <c r="Z63" i="3"/>
  <c r="V13" i="1"/>
  <c r="V63" i="3"/>
  <c r="P13" i="1"/>
  <c r="P63" i="3"/>
  <c r="T13" i="1"/>
  <c r="T63" i="3"/>
  <c r="Y13" i="1"/>
  <c r="Y63" i="3"/>
  <c r="U13" i="1"/>
  <c r="U63" i="3"/>
  <c r="S12" i="1"/>
  <c r="S64" i="6"/>
  <c r="AB12" i="1"/>
  <c r="AB64" i="6"/>
  <c r="X12" i="1"/>
  <c r="X64" i="6"/>
  <c r="AC12" i="1"/>
  <c r="AC64" i="6"/>
  <c r="R12" i="1"/>
  <c r="R64" i="6"/>
  <c r="AA12" i="1"/>
  <c r="AA64" i="6"/>
  <c r="W12" i="1"/>
  <c r="W64" i="6"/>
  <c r="Q12" i="1"/>
  <c r="Q64" i="6"/>
  <c r="Z12" i="1"/>
  <c r="Z64" i="6"/>
  <c r="V12" i="1"/>
  <c r="V64" i="6"/>
  <c r="P12" i="1"/>
  <c r="P64" i="6"/>
  <c r="T12" i="1"/>
  <c r="T64" i="6"/>
  <c r="Y12" i="1"/>
  <c r="Y64" i="6"/>
  <c r="U12" i="1"/>
  <c r="U64" i="6"/>
  <c r="O147" i="1"/>
  <c r="J15" i="1"/>
  <c r="C71" i="5"/>
  <c r="J12" i="5"/>
  <c r="J37" i="5" s="1"/>
  <c r="J65" i="5" s="1"/>
  <c r="U16" i="1"/>
  <c r="U81" i="2"/>
  <c r="Y81" i="2"/>
  <c r="S81" i="2"/>
  <c r="AB81" i="2"/>
  <c r="Q81" i="2"/>
  <c r="AA81" i="2"/>
  <c r="W81" i="2"/>
  <c r="AC81" i="2"/>
  <c r="R81" i="2"/>
  <c r="X81" i="2"/>
  <c r="P81" i="2"/>
  <c r="T81" i="2"/>
  <c r="Z81" i="2"/>
  <c r="V81" i="2"/>
  <c r="J12" i="4"/>
  <c r="Q14" i="1"/>
  <c r="J12" i="6"/>
  <c r="J36" i="6" s="1"/>
  <c r="J64" i="6" s="1"/>
  <c r="J12" i="2"/>
  <c r="J53" i="2" s="1"/>
  <c r="J81" i="2" s="1"/>
  <c r="J12" i="3"/>
  <c r="J35" i="3" s="1"/>
  <c r="J63" i="3" s="1"/>
  <c r="B70" i="5" l="1"/>
  <c r="B71" i="5"/>
  <c r="B88" i="2"/>
  <c r="B154" i="1" s="1"/>
  <c r="B89" i="2"/>
  <c r="B155" i="1" s="1"/>
  <c r="AC147" i="1"/>
  <c r="AB147" i="1"/>
  <c r="T147" i="1"/>
  <c r="V147" i="1"/>
  <c r="J13" i="1"/>
  <c r="AA147" i="1"/>
  <c r="U147" i="1"/>
  <c r="R147" i="1"/>
  <c r="J14" i="1"/>
  <c r="Y147" i="1"/>
  <c r="P147" i="1"/>
  <c r="Z147" i="1"/>
  <c r="W147" i="1"/>
  <c r="X147" i="1"/>
  <c r="S147" i="1"/>
  <c r="Q147" i="1"/>
  <c r="J16" i="1"/>
  <c r="C68" i="6"/>
  <c r="C69" i="6" s="1"/>
  <c r="J12" i="1"/>
  <c r="J119" i="1" l="1"/>
  <c r="J147" i="1" s="1"/>
  <c r="C70" i="6"/>
  <c r="C68" i="4" l="1"/>
  <c r="C70" i="4" s="1"/>
  <c r="C89" i="2"/>
  <c r="C155" i="1" s="1"/>
  <c r="C67" i="3"/>
  <c r="C69" i="3" s="1"/>
  <c r="C88" i="2" l="1"/>
  <c r="C154" i="1" s="1"/>
  <c r="C69" i="4"/>
  <c r="C68" i="3"/>
</calcChain>
</file>

<file path=xl/sharedStrings.xml><?xml version="1.0" encoding="utf-8"?>
<sst xmlns="http://schemas.openxmlformats.org/spreadsheetml/2006/main" count="2777" uniqueCount="167">
  <si>
    <t>FELÚJÍTÁSOK ÉS PÓTLÁSOK ÖSSZEFOGLALÓ TÁBLÁZATA</t>
  </si>
  <si>
    <t>A tervet benyújtó szervezet megnevezése:</t>
  </si>
  <si>
    <t>LENTI</t>
  </si>
  <si>
    <t>ellátásért felelős / ellátásért felelősök képviselője / víziközmű-szolgáltató *</t>
  </si>
  <si>
    <t>Víziközmű-szolgáltató megnevezése:</t>
  </si>
  <si>
    <t>ÉSZAK ZALAI VÍZ- ÉS CSATORNAMŰ ZÁRTKÖRŰEN MŰKÖDŐ RÉSZVÉNYTÁRSASÁG</t>
  </si>
  <si>
    <t xml:space="preserve">Víziközmű-szolgáltatási ágazat megnevezése: </t>
  </si>
  <si>
    <t>SZENNYVÍZ ÁGAZAT</t>
  </si>
  <si>
    <t>Véleményeltérést megfogalmazó érintett fél megnevezése:</t>
  </si>
  <si>
    <t>Víziközmű-rendszer kódja: **</t>
  </si>
  <si>
    <t>21-12575-1-005-00-01</t>
  </si>
  <si>
    <t>V. Szennyvízelvezetés</t>
  </si>
  <si>
    <t>Fontossági sorrend</t>
  </si>
  <si>
    <t>Felujítás és pótlás megnevezése</t>
  </si>
  <si>
    <t>Műszaki állapot felmérés, szükségességi indoklás</t>
  </si>
  <si>
    <t>Vízjogi létesítési/elvi engedély száma</t>
  </si>
  <si>
    <t>Az érintett ellátásért felelős(ök) megnevezése</t>
  </si>
  <si>
    <t>Tervezett nettó költség</t>
  </si>
  <si>
    <t>Megvalósítás időtartama</t>
  </si>
  <si>
    <t>Tervezett időtáv</t>
  </si>
  <si>
    <t xml:space="preserve">A beruházás ütemezése a tervezési időszak évei szerint </t>
  </si>
  <si>
    <t>Jelenlegi műszaki állapot</t>
  </si>
  <si>
    <t>Feladat szükségessége</t>
  </si>
  <si>
    <t>Megvalósítást követő várható műszaki állapot</t>
  </si>
  <si>
    <t>(eFt)</t>
  </si>
  <si>
    <t>Kezdés</t>
  </si>
  <si>
    <t>Befejezés</t>
  </si>
  <si>
    <t>(rövid /  közép / hosszú)</t>
  </si>
  <si>
    <t>szakág</t>
  </si>
  <si>
    <t>Helyszín</t>
  </si>
  <si>
    <t>beruházás megnevezése</t>
  </si>
  <si>
    <t>VI. Szennyvíztisztítás</t>
  </si>
  <si>
    <t>Iklódbördöce</t>
  </si>
  <si>
    <t>Kerkabarabás</t>
  </si>
  <si>
    <t>Zalabaksa</t>
  </si>
  <si>
    <t>Csesztreg</t>
  </si>
  <si>
    <t>Összesen:</t>
  </si>
  <si>
    <t>Rendelkezésre álló források megnevezése</t>
  </si>
  <si>
    <t>Rendelkezésre álló források számszerűsített értéke a teljes ütem tekintetében (eFt)</t>
  </si>
  <si>
    <t>I. ütem</t>
  </si>
  <si>
    <t>II. ütem</t>
  </si>
  <si>
    <t>III. ütem</t>
  </si>
  <si>
    <t>¹ Idegenvíz kizárás munkafolyamatai</t>
  </si>
  <si>
    <t>1. Törött szerkezeti elemek cseréje, aknában bekötések körbekenése, folyásfenék újra betonozása, hézag pótlása (vízbetörés javítás)</t>
  </si>
  <si>
    <t>2. Vízzáró réteg készítés, hosszútávú korrozíó és szerkezeti védelem (Szulfátálló réteg készítése)</t>
  </si>
  <si>
    <t>3. Fedlap és szűkítő csere DN 600 mm, terhelésnek megfelelően, üzemeltető előírása szerint</t>
  </si>
  <si>
    <t>4. Pontszerű hibahelyek javítása gerincvezetéken, és bekötésen</t>
  </si>
  <si>
    <t>1. szivattyú talpidon csere</t>
  </si>
  <si>
    <t>2. nyomócső csere</t>
  </si>
  <si>
    <t>3. nadrágidom csere</t>
  </si>
  <si>
    <t>4. visszacsapó szelep csere</t>
  </si>
  <si>
    <t>5. tolózár csere</t>
  </si>
  <si>
    <t>6. vezetőcső csere</t>
  </si>
  <si>
    <t>1. kerítés csere</t>
  </si>
  <si>
    <t>2. kapu csere</t>
  </si>
  <si>
    <t>3. aszfaltozás</t>
  </si>
  <si>
    <t>SZENNYVÍZCSATORNA (GRAVITÁCIÓS)</t>
  </si>
  <si>
    <t>Épület, építmény</t>
  </si>
  <si>
    <t>közép</t>
  </si>
  <si>
    <t>hosszú</t>
  </si>
  <si>
    <t>rövid</t>
  </si>
  <si>
    <t>Lenti</t>
  </si>
  <si>
    <t>A rendszer zavartalan üzemének biztosítása érdekében szükséges a beavatkozás.</t>
  </si>
  <si>
    <t xml:space="preserve">Idegenvíz kizárása a csatornadiagnosztikai vizsgálat és a helyszíni ellenőrzés alapján¹ </t>
  </si>
  <si>
    <t>A beavatkozás után egy hatékonyan működő viziközmű elemet kapunk, mely a kor elvárásainak megfelel. A rendszer üzembiztos, hatékony, és korszerű lesz.</t>
  </si>
  <si>
    <t>Az üzemelő viziközmű technológiailag elavult, üzemeltetése, és javítása már nem gazdaságos. Jelenleg a piacon magasabb műszaki tartalmak érhetőek el.</t>
  </si>
  <si>
    <t>Gravitációs csatorna NA 150 (1720 m)</t>
  </si>
  <si>
    <t>Gravitációs csatorna NA200 (4722m)</t>
  </si>
  <si>
    <t>Nyomott vezeték NA100 (1801m)</t>
  </si>
  <si>
    <t>A viziközmű elem állapota megközelíti az új elem berendezés állapotát. Az üzembiztonság jelentősen növekszik.</t>
  </si>
  <si>
    <t>A kiépített rendszer működőképességének megóvása, a biztonságos üzemelés biztosítása miatt van szükség a munka elvégzésére.</t>
  </si>
  <si>
    <t>Nyomott vezeték NA150 (594m)</t>
  </si>
  <si>
    <t>átemelő akna: szulfátálló bevonatolás</t>
  </si>
  <si>
    <t>A szennyvíz, és a belőle felszabaduló gázok hatására a felületek elkorrodálnak. Ezen elemek cseréje a A kiépített rendszer működőképességének megóvása, a biztonságos üzemelés biztosítása miatt van szükség a munka elvégzésére.hez elengedhetetlen.</t>
  </si>
  <si>
    <t>Statikai stabilitás biztosítása</t>
  </si>
  <si>
    <t>A viziközmű elem a napi üzemmenet során oly mértékig elhasználódott, hogy a normál karbantartási munkákkal már nem biztosítható az üzembiztos működése.</t>
  </si>
  <si>
    <t>Az üzemelő viziközmű elem működése közben előforduló eseti meghibásodások fordulhatnak elő, melyek előre nem tervezhetők.</t>
  </si>
  <si>
    <t>Rendkívüli helyzetből adódó azonnali feladatok (max. 5%)</t>
  </si>
  <si>
    <t>Rendkívüli helyzetből adódó azonnali feladatok (max. 15%)</t>
  </si>
  <si>
    <t>Gravitációs csatorna NA 150 (16908 m)</t>
  </si>
  <si>
    <t>Gravitációs csatorna NA200 (31923m)</t>
  </si>
  <si>
    <t>Gravitációs csatorna NA300 (6099m)</t>
  </si>
  <si>
    <t>Gravitációs csatorna NA400 (2969m)</t>
  </si>
  <si>
    <t>Nyomott vezeték NA50 (4903m)</t>
  </si>
  <si>
    <t>Nyomott vezeték NA80 (1761m)</t>
  </si>
  <si>
    <t>Nyomott vezeték NA100 (6206m)</t>
  </si>
  <si>
    <t>Nyomott vezeték NA150 (4670m)</t>
  </si>
  <si>
    <t>Nyomott vezeték NA200 (105m)</t>
  </si>
  <si>
    <t>Gép, berendezés</t>
  </si>
  <si>
    <t>Irányítástechnika, energiaellátás</t>
  </si>
  <si>
    <t>SZENNYVÍZTISZTÍTÓ-TELEP</t>
  </si>
  <si>
    <t>Kezelőépület felújítása</t>
  </si>
  <si>
    <t>Műtárgyak felújítása</t>
  </si>
  <si>
    <t>Szivattyú, keverőmotor csere, felújítás</t>
  </si>
  <si>
    <t>Légfúvók felújítása</t>
  </si>
  <si>
    <t>Légbeviteli elemek cseréje</t>
  </si>
  <si>
    <t>Iszapcentrifuga felújítás és csere</t>
  </si>
  <si>
    <t>Feladó szivattyúk felújítása</t>
  </si>
  <si>
    <t>Recirkulációs szivattyúk felújítása és cseréje</t>
  </si>
  <si>
    <t>UV -fertőtlenítés felújítása</t>
  </si>
  <si>
    <t>Iszapfeladó szivattyú felújítása és cseréje</t>
  </si>
  <si>
    <t>Finomrács kapcsolószekrényének felújítása</t>
  </si>
  <si>
    <t>webScada 5-re történő átállás</t>
  </si>
  <si>
    <t>erősáramú és irányítástechnikai vezérlőszekrények cseréje</t>
  </si>
  <si>
    <t>Távfelügyelet fejlesztése</t>
  </si>
  <si>
    <t>Gravitációs csatorna NA 150 (1020 m)</t>
  </si>
  <si>
    <t>Gravitációs csatorna NA200 (3327m)</t>
  </si>
  <si>
    <t>SZENNVÍZVEZETÉKEK (KÉNYSZERÁRAMOLTATÁSÚ)</t>
  </si>
  <si>
    <t>Nyomott vezeték NA100 (2865m)</t>
  </si>
  <si>
    <t>SZENNYVÍZÁTEMELŐK</t>
  </si>
  <si>
    <t>Gravitációs csatorna NA 150 (1090 m)</t>
  </si>
  <si>
    <t>Gravitációs csatorna NA200 (2494m)</t>
  </si>
  <si>
    <t>SZENNYVÍZVEZETÉKEK (KÉNYSZERÁRAMOLTATÁSÚ)</t>
  </si>
  <si>
    <t>Nyomott vezeték NA50 (1890m)</t>
  </si>
  <si>
    <t>Nyomott vezeték NA100 (1790m)</t>
  </si>
  <si>
    <t>Csesztreg Trafó  IV.Reg.</t>
  </si>
  <si>
    <t>Gravitációs csatorna NA 150 (3270 m)</t>
  </si>
  <si>
    <t>Gravitációs csatorna NA200 (7212m)</t>
  </si>
  <si>
    <t>Iklódbördőce</t>
  </si>
  <si>
    <t>2020.12.131</t>
  </si>
  <si>
    <t>átemelő akna építészeti rekonstrukció</t>
  </si>
  <si>
    <t>erősáramú és irányítástechnikai rekonstrukció</t>
  </si>
  <si>
    <t>HBA akna építészeti rekonstrukció</t>
  </si>
  <si>
    <t>Lenti szennyvíztisztító telep</t>
  </si>
  <si>
    <t>gépészeti rekonstrukció (1-6)</t>
  </si>
  <si>
    <t>Rendkívüli helyzetből adódó azonnali feladatok (max. 20%)</t>
  </si>
  <si>
    <t>²Gépészeti felújítás</t>
  </si>
  <si>
    <t>³Védterület felújítás</t>
  </si>
  <si>
    <r>
      <t xml:space="preserve">ellátásért felelős / ellátásért felelősök képviselője / </t>
    </r>
    <r>
      <rPr>
        <u/>
        <sz val="11"/>
        <color theme="1"/>
        <rFont val="Calibri"/>
        <family val="2"/>
        <charset val="238"/>
        <scheme val="minor"/>
      </rPr>
      <t>víziközmű-szolgáltató</t>
    </r>
    <r>
      <rPr>
        <sz val="11"/>
        <color theme="1"/>
        <rFont val="Calibri"/>
        <family val="2"/>
        <charset val="238"/>
        <scheme val="minor"/>
      </rPr>
      <t xml:space="preserve"> *</t>
    </r>
  </si>
  <si>
    <t>ZALABAKSA</t>
  </si>
  <si>
    <t>KERKABARABÁS</t>
  </si>
  <si>
    <t>IKLÓDBÖRDÖCE</t>
  </si>
  <si>
    <t>CSESZTREG</t>
  </si>
  <si>
    <r>
      <t>ellátásért felelős / ellátásért felelősök képviselője /</t>
    </r>
    <r>
      <rPr>
        <u/>
        <sz val="11"/>
        <color theme="1"/>
        <rFont val="Calibri"/>
        <family val="2"/>
        <charset val="238"/>
        <scheme val="minor"/>
      </rPr>
      <t xml:space="preserve"> víziközmű-szolgáltató</t>
    </r>
    <r>
      <rPr>
        <sz val="11"/>
        <color theme="1"/>
        <rFont val="Calibri"/>
        <family val="2"/>
        <charset val="238"/>
        <scheme val="minor"/>
      </rPr>
      <t xml:space="preserve"> *</t>
    </r>
  </si>
  <si>
    <t>gerincvezeték rekonstrukció</t>
  </si>
  <si>
    <t>Gördülő fejlesztési terv a 2019 - 2033 időszakra</t>
  </si>
  <si>
    <t>Forrás       2019 évre</t>
  </si>
  <si>
    <t>2019 évre a fejlesztési forrás biztosított</t>
  </si>
  <si>
    <t>Használati díj (2019)</t>
  </si>
  <si>
    <t>Használati díj (2020-2023)</t>
  </si>
  <si>
    <t>Használati díj (2024-2033)</t>
  </si>
  <si>
    <t>2021.2.31</t>
  </si>
  <si>
    <t>2032112.31</t>
  </si>
  <si>
    <t>2022312.31</t>
  </si>
  <si>
    <t>Lenti-SZV</t>
  </si>
  <si>
    <t>2032312.31</t>
  </si>
  <si>
    <t>2023.2.31</t>
  </si>
  <si>
    <t>2025..01.01</t>
  </si>
  <si>
    <t>Lenti Szombathelyi u. 1/5 átemelő</t>
  </si>
  <si>
    <t>kommunikáció</t>
  </si>
  <si>
    <t>Lenti, Temető u. II/2. átemelő</t>
  </si>
  <si>
    <t>Lenti, Kisfaludy u. 3. átemelő</t>
  </si>
  <si>
    <t>folyamatfelügyeletbe kapcsolás, villamos szekrény csere</t>
  </si>
  <si>
    <t>Lenti Jókai u.</t>
  </si>
  <si>
    <t>szennyvízcsatorna aknákon fedlap és szűkítő csere, akna felújítás</t>
  </si>
  <si>
    <t>Csesztreg Trafó  IV.Reg. Szennyvízátemelő mérete: mélysége 7m, szélessége 2.2m. Kiépítendő: 2db öntvény talpidom,  Ø80 termelő cső csere savállóra, vízszintes ágba bontható kötéssel, 1db gépészeti akna kialakítása 1.5m széles 2m mély, 2m hosszú , 3db 80Ø tolózár, 2db 80Ø visszacsapó, 2db 80Ø kompenzátor, 1db 1" karmantyú, 1db 1" KB golyóscsap, kábel és kötegtartó kampók felszerelése Ø8 saválló anyagból, 2db 2" vezetőcső tartó csere, 1-1db saválló bordás fedlap (kerettel EPH bekötéssel) beépítése.</t>
  </si>
  <si>
    <t>szivattyú felújítások átemelőknél</t>
  </si>
  <si>
    <t>teljesítmény bővítés 3x20A-ról 3x25A-re</t>
  </si>
  <si>
    <t>aknafedlap cserék</t>
  </si>
  <si>
    <t>Lenti I. osztatlan közös</t>
  </si>
  <si>
    <t>Lenti IV. osztatlan közös</t>
  </si>
  <si>
    <t>Tervezett feladatok nettó költsége a teljes ütem tekintetében (eFt)</t>
  </si>
  <si>
    <t>Lenti Kossuth u. 4.</t>
  </si>
  <si>
    <t>szennyvízvezeték rekonstrukció</t>
  </si>
  <si>
    <t>Pénzügyi megállapodás</t>
  </si>
  <si>
    <t>szivattyú felújítások</t>
  </si>
  <si>
    <t>Önkormányzati saját forrás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</si>
</sst>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#,##0\ &quot;Ft&quot;;[Red]\-#,##0\ &quot;Ft&quot;"/>
    <numFmt numFmtId="164" formatCode="_-* #,##0.00\ _H_U_F_-;\-* #,##0.00\ _H_U_F_-;_-* &quot;-&quot;??\ _H_U_F_-;_-@_-"/>
    <numFmt numFmtId="165" formatCode="#,##0\ _F_t"/>
    <numFmt numFmtId="166" formatCode="_-* #,##0\ _H_U_F_-;\-* #,##0\ _H_U_F_-;_-* &quot;-&quot;??\ _H_U_F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name val="Arial CE"/>
      <charset val="238"/>
    </font>
    <font>
      <b/>
      <sz val="11"/>
      <color rgb="FF00000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</cellStyleXfs>
  <cellXfs count="377">
    <xf numFmtId="0" fontId="0" fillId="0" borderId="0" xfId="0"/>
    <xf numFmtId="3" fontId="0" fillId="2" borderId="5" xfId="0" applyNumberFormat="1" applyFont="1" applyFill="1" applyBorder="1" applyAlignment="1">
      <alignment vertical="center"/>
    </xf>
    <xf numFmtId="3" fontId="0" fillId="3" borderId="5" xfId="0" applyNumberFormat="1" applyFont="1" applyFill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  <xf numFmtId="3" fontId="0" fillId="0" borderId="0" xfId="0" applyNumberFormat="1" applyFont="1" applyFill="1" applyBorder="1" applyAlignment="1">
      <alignment vertical="center"/>
    </xf>
    <xf numFmtId="3" fontId="0" fillId="7" borderId="5" xfId="0" applyNumberFormat="1" applyFont="1" applyFill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vertical="center"/>
    </xf>
    <xf numFmtId="0" fontId="2" fillId="0" borderId="18" xfId="0" applyFont="1" applyBorder="1" applyAlignment="1">
      <alignment vertical="center"/>
    </xf>
    <xf numFmtId="165" fontId="6" fillId="0" borderId="5" xfId="2" applyNumberFormat="1" applyFont="1" applyFill="1" applyBorder="1" applyAlignment="1">
      <alignment horizontal="center" vertical="center"/>
    </xf>
    <xf numFmtId="165" fontId="7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vertical="center"/>
    </xf>
    <xf numFmtId="165" fontId="8" fillId="0" borderId="5" xfId="0" applyNumberFormat="1" applyFont="1" applyBorder="1" applyAlignment="1">
      <alignment vertical="center"/>
    </xf>
    <xf numFmtId="165" fontId="6" fillId="0" borderId="5" xfId="2" applyNumberFormat="1" applyFont="1" applyFill="1" applyBorder="1" applyAlignment="1">
      <alignment vertical="center" wrapText="1"/>
    </xf>
    <xf numFmtId="165" fontId="6" fillId="0" borderId="5" xfId="0" applyNumberFormat="1" applyFont="1" applyFill="1" applyBorder="1" applyAlignment="1">
      <alignment horizontal="left" vertical="center" wrapText="1"/>
    </xf>
    <xf numFmtId="165" fontId="6" fillId="0" borderId="5" xfId="0" applyNumberFormat="1" applyFont="1" applyFill="1" applyBorder="1" applyAlignment="1">
      <alignment vertical="center" wrapText="1"/>
    </xf>
    <xf numFmtId="165" fontId="7" fillId="0" borderId="5" xfId="2" applyNumberFormat="1" applyFont="1" applyFill="1" applyBorder="1" applyAlignment="1">
      <alignment vertical="center"/>
    </xf>
    <xf numFmtId="165" fontId="6" fillId="0" borderId="5" xfId="2" applyNumberFormat="1" applyFont="1" applyFill="1" applyBorder="1" applyAlignment="1">
      <alignment horizontal="center" vertical="center" wrapText="1"/>
    </xf>
    <xf numFmtId="14" fontId="6" fillId="0" borderId="5" xfId="2" applyNumberFormat="1" applyFont="1" applyFill="1" applyBorder="1" applyAlignment="1">
      <alignment vertical="center"/>
    </xf>
    <xf numFmtId="165" fontId="8" fillId="0" borderId="5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165" fontId="9" fillId="0" borderId="5" xfId="1" applyNumberFormat="1" applyFont="1" applyBorder="1" applyAlignment="1">
      <alignment horizontal="center" vertical="center" wrapText="1"/>
    </xf>
    <xf numFmtId="165" fontId="8" fillId="0" borderId="0" xfId="1" applyNumberFormat="1" applyFont="1" applyAlignment="1">
      <alignment vertical="center"/>
    </xf>
    <xf numFmtId="165" fontId="6" fillId="4" borderId="5" xfId="2" applyNumberFormat="1" applyFont="1" applyFill="1" applyBorder="1" applyAlignment="1">
      <alignment horizontal="center" vertical="center"/>
    </xf>
    <xf numFmtId="165" fontId="7" fillId="4" borderId="5" xfId="2" applyNumberFormat="1" applyFont="1" applyFill="1" applyBorder="1" applyAlignment="1">
      <alignment horizontal="left" vertical="center"/>
    </xf>
    <xf numFmtId="165" fontId="6" fillId="4" borderId="5" xfId="2" applyNumberFormat="1" applyFont="1" applyFill="1" applyBorder="1" applyAlignment="1">
      <alignment horizontal="left" vertical="center"/>
    </xf>
    <xf numFmtId="165" fontId="6" fillId="4" borderId="5" xfId="2" applyNumberFormat="1" applyFont="1" applyFill="1" applyBorder="1" applyAlignment="1">
      <alignment horizontal="left" vertical="center" wrapText="1"/>
    </xf>
    <xf numFmtId="165" fontId="7" fillId="4" borderId="5" xfId="2" applyNumberFormat="1" applyFont="1" applyFill="1" applyBorder="1" applyAlignment="1">
      <alignment horizontal="right" vertical="center" wrapText="1"/>
    </xf>
    <xf numFmtId="165" fontId="6" fillId="4" borderId="5" xfId="2" applyNumberFormat="1" applyFont="1" applyFill="1" applyBorder="1" applyAlignment="1">
      <alignment vertical="center"/>
    </xf>
    <xf numFmtId="14" fontId="6" fillId="4" borderId="5" xfId="2" applyNumberFormat="1" applyFont="1" applyFill="1" applyBorder="1" applyAlignment="1">
      <alignment vertical="center"/>
    </xf>
    <xf numFmtId="165" fontId="7" fillId="4" borderId="5" xfId="2" applyNumberFormat="1" applyFont="1" applyFill="1" applyBorder="1" applyAlignment="1">
      <alignment horizontal="right" vertical="center"/>
    </xf>
    <xf numFmtId="165" fontId="6" fillId="4" borderId="5" xfId="2" applyNumberFormat="1" applyFont="1" applyFill="1" applyBorder="1" applyAlignment="1">
      <alignment vertical="center" wrapText="1"/>
    </xf>
    <xf numFmtId="165" fontId="7" fillId="4" borderId="5" xfId="2" applyNumberFormat="1" applyFont="1" applyFill="1" applyBorder="1" applyAlignment="1">
      <alignment vertical="center"/>
    </xf>
    <xf numFmtId="165" fontId="7" fillId="4" borderId="5" xfId="2" applyNumberFormat="1" applyFont="1" applyFill="1" applyBorder="1" applyAlignment="1">
      <alignment horizontal="center" vertical="center"/>
    </xf>
    <xf numFmtId="14" fontId="6" fillId="0" borderId="5" xfId="2" applyNumberFormat="1" applyFont="1" applyFill="1" applyBorder="1" applyAlignment="1">
      <alignment vertical="center" wrapText="1"/>
    </xf>
    <xf numFmtId="165" fontId="6" fillId="6" borderId="5" xfId="2" applyNumberFormat="1" applyFont="1" applyFill="1" applyBorder="1" applyAlignment="1">
      <alignment horizontal="center" vertical="center" wrapText="1"/>
    </xf>
    <xf numFmtId="165" fontId="6" fillId="7" borderId="5" xfId="2" applyNumberFormat="1" applyFont="1" applyFill="1" applyBorder="1" applyAlignment="1">
      <alignment horizontal="center" vertical="center" wrapText="1"/>
    </xf>
    <xf numFmtId="165" fontId="6" fillId="6" borderId="5" xfId="2" applyNumberFormat="1" applyFont="1" applyFill="1" applyBorder="1" applyAlignment="1">
      <alignment vertical="center"/>
    </xf>
    <xf numFmtId="165" fontId="6" fillId="7" borderId="5" xfId="2" applyNumberFormat="1" applyFont="1" applyFill="1" applyBorder="1" applyAlignment="1">
      <alignment vertical="center"/>
    </xf>
    <xf numFmtId="165" fontId="9" fillId="0" borderId="0" xfId="0" applyNumberFormat="1" applyFont="1" applyAlignment="1">
      <alignment vertical="center"/>
    </xf>
    <xf numFmtId="165" fontId="7" fillId="0" borderId="5" xfId="2" applyNumberFormat="1" applyFont="1" applyBorder="1" applyAlignment="1">
      <alignment vertical="center"/>
    </xf>
    <xf numFmtId="165" fontId="6" fillId="0" borderId="5" xfId="2" applyNumberFormat="1" applyFont="1" applyFill="1" applyBorder="1" applyAlignment="1">
      <alignment horizontal="left" vertical="center" wrapText="1"/>
    </xf>
    <xf numFmtId="165" fontId="7" fillId="0" borderId="5" xfId="2" applyNumberFormat="1" applyFont="1" applyBorder="1" applyAlignment="1">
      <alignment horizontal="right" vertical="center" wrapText="1"/>
    </xf>
    <xf numFmtId="165" fontId="6" fillId="5" borderId="5" xfId="2" applyNumberFormat="1" applyFont="1" applyFill="1" applyBorder="1" applyAlignment="1">
      <alignment horizontal="center" vertical="center"/>
    </xf>
    <xf numFmtId="165" fontId="6" fillId="5" borderId="5" xfId="2" applyNumberFormat="1" applyFont="1" applyFill="1" applyBorder="1" applyAlignment="1">
      <alignment vertical="center"/>
    </xf>
    <xf numFmtId="165" fontId="6" fillId="5" borderId="5" xfId="2" applyNumberFormat="1" applyFont="1" applyFill="1" applyBorder="1" applyAlignment="1">
      <alignment vertical="center" wrapText="1"/>
    </xf>
    <xf numFmtId="165" fontId="6" fillId="5" borderId="6" xfId="2" applyNumberFormat="1" applyFont="1" applyFill="1" applyBorder="1" applyAlignment="1">
      <alignment vertical="center" wrapText="1"/>
    </xf>
    <xf numFmtId="165" fontId="6" fillId="6" borderId="5" xfId="2" applyNumberFormat="1" applyFont="1" applyFill="1" applyBorder="1" applyAlignment="1">
      <alignment vertical="center" wrapText="1"/>
    </xf>
    <xf numFmtId="165" fontId="6" fillId="7" borderId="5" xfId="2" applyNumberFormat="1" applyFont="1" applyFill="1" applyBorder="1" applyAlignment="1">
      <alignment vertical="center" wrapText="1"/>
    </xf>
    <xf numFmtId="14" fontId="6" fillId="0" borderId="5" xfId="2" applyNumberFormat="1" applyFont="1" applyFill="1" applyBorder="1" applyAlignment="1">
      <alignment horizontal="center" vertical="center"/>
    </xf>
    <xf numFmtId="165" fontId="6" fillId="6" borderId="5" xfId="2" applyNumberFormat="1" applyFont="1" applyFill="1" applyBorder="1" applyAlignment="1">
      <alignment horizontal="center" vertical="center"/>
    </xf>
    <xf numFmtId="165" fontId="6" fillId="7" borderId="5" xfId="2" applyNumberFormat="1" applyFont="1" applyFill="1" applyBorder="1" applyAlignment="1">
      <alignment horizontal="center" vertical="center"/>
    </xf>
    <xf numFmtId="0" fontId="6" fillId="0" borderId="5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right" vertical="center"/>
    </xf>
    <xf numFmtId="0" fontId="6" fillId="0" borderId="5" xfId="2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8" fillId="0" borderId="5" xfId="0" applyFont="1" applyBorder="1" applyAlignment="1">
      <alignment vertical="center"/>
    </xf>
    <xf numFmtId="6" fontId="7" fillId="0" borderId="5" xfId="2" applyNumberFormat="1" applyFont="1" applyFill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6" fillId="4" borderId="5" xfId="2" applyFont="1" applyFill="1" applyBorder="1" applyAlignment="1">
      <alignment horizontal="center" vertical="center"/>
    </xf>
    <xf numFmtId="0" fontId="7" fillId="4" borderId="5" xfId="2" applyFont="1" applyFill="1" applyBorder="1" applyAlignment="1">
      <alignment horizontal="right" vertical="center"/>
    </xf>
    <xf numFmtId="0" fontId="6" fillId="4" borderId="5" xfId="2" applyFont="1" applyFill="1" applyBorder="1" applyAlignment="1">
      <alignment vertical="center"/>
    </xf>
    <xf numFmtId="0" fontId="6" fillId="4" borderId="5" xfId="2" applyFont="1" applyFill="1" applyBorder="1" applyAlignment="1">
      <alignment vertical="center" wrapText="1"/>
    </xf>
    <xf numFmtId="6" fontId="7" fillId="4" borderId="5" xfId="2" applyNumberFormat="1" applyFont="1" applyFill="1" applyBorder="1" applyAlignment="1">
      <alignment vertical="center"/>
    </xf>
    <xf numFmtId="165" fontId="6" fillId="0" borderId="12" xfId="2" applyNumberFormat="1" applyFont="1" applyFill="1" applyBorder="1" applyAlignment="1">
      <alignment vertical="center"/>
    </xf>
    <xf numFmtId="14" fontId="6" fillId="0" borderId="5" xfId="2" applyNumberFormat="1" applyFont="1" applyFill="1" applyBorder="1" applyAlignment="1">
      <alignment horizontal="center" vertical="center" wrapText="1"/>
    </xf>
    <xf numFmtId="0" fontId="7" fillId="0" borderId="5" xfId="2" applyNumberFormat="1" applyFont="1" applyFill="1" applyBorder="1" applyAlignment="1">
      <alignment vertical="center"/>
    </xf>
    <xf numFmtId="165" fontId="6" fillId="4" borderId="5" xfId="2" applyNumberFormat="1" applyFont="1" applyFill="1" applyBorder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Fill="1" applyAlignment="1">
      <alignment vertical="center"/>
    </xf>
    <xf numFmtId="0" fontId="7" fillId="0" borderId="5" xfId="2" applyFont="1" applyFill="1" applyBorder="1" applyAlignment="1">
      <alignment vertical="center"/>
    </xf>
    <xf numFmtId="165" fontId="6" fillId="0" borderId="5" xfId="2" applyNumberFormat="1" applyFont="1" applyFill="1" applyBorder="1" applyAlignment="1">
      <alignment horizontal="left" vertical="center"/>
    </xf>
    <xf numFmtId="14" fontId="6" fillId="0" borderId="5" xfId="2" applyNumberFormat="1" applyFont="1" applyFill="1" applyBorder="1" applyAlignment="1">
      <alignment horizontal="left" vertical="center"/>
    </xf>
    <xf numFmtId="165" fontId="6" fillId="6" borderId="5" xfId="2" applyNumberFormat="1" applyFont="1" applyFill="1" applyBorder="1" applyAlignment="1">
      <alignment horizontal="left" vertical="center"/>
    </xf>
    <xf numFmtId="165" fontId="6" fillId="7" borderId="5" xfId="2" applyNumberFormat="1" applyFont="1" applyFill="1" applyBorder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165" fontId="7" fillId="0" borderId="0" xfId="2" applyNumberFormat="1" applyFont="1" applyBorder="1" applyAlignment="1">
      <alignment vertical="center"/>
    </xf>
    <xf numFmtId="14" fontId="6" fillId="0" borderId="5" xfId="2" applyNumberFormat="1" applyFont="1" applyBorder="1" applyAlignment="1">
      <alignment horizontal="center" vertical="center" wrapText="1"/>
    </xf>
    <xf numFmtId="14" fontId="6" fillId="0" borderId="5" xfId="2" applyNumberFormat="1" applyFont="1" applyBorder="1" applyAlignment="1">
      <alignment horizontal="center" vertical="center"/>
    </xf>
    <xf numFmtId="165" fontId="8" fillId="0" borderId="5" xfId="0" applyNumberFormat="1" applyFont="1" applyFill="1" applyBorder="1" applyAlignment="1">
      <alignment vertical="center"/>
    </xf>
    <xf numFmtId="165" fontId="7" fillId="0" borderId="5" xfId="2" applyNumberFormat="1" applyFont="1" applyFill="1" applyBorder="1" applyAlignment="1">
      <alignment horizontal="right" vertical="center" wrapText="1"/>
    </xf>
    <xf numFmtId="0" fontId="6" fillId="0" borderId="16" xfId="2" applyFont="1" applyFill="1" applyBorder="1" applyAlignment="1">
      <alignment vertical="center"/>
    </xf>
    <xf numFmtId="0" fontId="6" fillId="0" borderId="16" xfId="2" applyFont="1" applyFill="1" applyBorder="1" applyAlignment="1">
      <alignment vertical="center" wrapText="1"/>
    </xf>
    <xf numFmtId="165" fontId="8" fillId="0" borderId="0" xfId="0" applyNumberFormat="1" applyFont="1" applyAlignment="1">
      <alignment vertical="center" wrapText="1"/>
    </xf>
    <xf numFmtId="165" fontId="10" fillId="0" borderId="0" xfId="0" applyNumberFormat="1" applyFont="1" applyAlignment="1">
      <alignment vertical="center"/>
    </xf>
    <xf numFmtId="165" fontId="8" fillId="0" borderId="0" xfId="1" applyNumberFormat="1" applyFont="1" applyAlignment="1">
      <alignment horizontal="center" vertical="center"/>
    </xf>
    <xf numFmtId="165" fontId="8" fillId="0" borderId="0" xfId="1" applyNumberFormat="1" applyFont="1" applyAlignment="1">
      <alignment vertical="center" wrapText="1"/>
    </xf>
    <xf numFmtId="165" fontId="10" fillId="0" borderId="0" xfId="1" applyNumberFormat="1" applyFont="1" applyAlignment="1">
      <alignment vertical="center"/>
    </xf>
    <xf numFmtId="165" fontId="9" fillId="0" borderId="0" xfId="0" applyNumberFormat="1" applyFont="1" applyAlignment="1">
      <alignment vertical="center" wrapText="1"/>
    </xf>
    <xf numFmtId="165" fontId="8" fillId="0" borderId="0" xfId="0" applyNumberFormat="1" applyFont="1"/>
    <xf numFmtId="165" fontId="8" fillId="0" borderId="0" xfId="1" applyNumberFormat="1" applyFont="1"/>
    <xf numFmtId="165" fontId="6" fillId="4" borderId="5" xfId="2" applyNumberFormat="1" applyFont="1" applyFill="1" applyBorder="1"/>
    <xf numFmtId="14" fontId="6" fillId="4" borderId="5" xfId="2" applyNumberFormat="1" applyFont="1" applyFill="1" applyBorder="1"/>
    <xf numFmtId="165" fontId="7" fillId="4" borderId="5" xfId="2" applyNumberFormat="1" applyFont="1" applyFill="1" applyBorder="1" applyAlignment="1">
      <alignment horizontal="right"/>
    </xf>
    <xf numFmtId="165" fontId="6" fillId="4" borderId="5" xfId="2" applyNumberFormat="1" applyFont="1" applyFill="1" applyBorder="1" applyAlignment="1">
      <alignment wrapText="1"/>
    </xf>
    <xf numFmtId="165" fontId="7" fillId="4" borderId="5" xfId="2" applyNumberFormat="1" applyFont="1" applyFill="1" applyBorder="1"/>
    <xf numFmtId="165" fontId="6" fillId="5" borderId="5" xfId="2" applyNumberFormat="1" applyFont="1" applyFill="1" applyBorder="1"/>
    <xf numFmtId="165" fontId="6" fillId="5" borderId="5" xfId="2" applyNumberFormat="1" applyFont="1" applyFill="1" applyBorder="1" applyAlignment="1">
      <alignment wrapText="1"/>
    </xf>
    <xf numFmtId="165" fontId="6" fillId="5" borderId="6" xfId="2" applyNumberFormat="1" applyFont="1" applyFill="1" applyBorder="1" applyAlignment="1">
      <alignment wrapText="1"/>
    </xf>
    <xf numFmtId="165" fontId="10" fillId="0" borderId="0" xfId="0" applyNumberFormat="1" applyFont="1"/>
    <xf numFmtId="165" fontId="9" fillId="0" borderId="0" xfId="0" applyNumberFormat="1" applyFont="1" applyAlignment="1">
      <alignment wrapText="1"/>
    </xf>
    <xf numFmtId="165" fontId="8" fillId="0" borderId="0" xfId="0" applyNumberFormat="1" applyFont="1" applyAlignment="1">
      <alignment wrapText="1"/>
    </xf>
    <xf numFmtId="165" fontId="9" fillId="0" borderId="0" xfId="0" applyNumberFormat="1" applyFont="1"/>
    <xf numFmtId="165" fontId="7" fillId="5" borderId="5" xfId="2" applyNumberFormat="1" applyFont="1" applyFill="1" applyBorder="1" applyAlignment="1">
      <alignment horizontal="center"/>
    </xf>
    <xf numFmtId="165" fontId="6" fillId="5" borderId="5" xfId="2" applyNumberFormat="1" applyFont="1" applyFill="1" applyBorder="1" applyAlignment="1">
      <alignment horizontal="center"/>
    </xf>
    <xf numFmtId="14" fontId="6" fillId="5" borderId="5" xfId="2" applyNumberFormat="1" applyFont="1" applyFill="1" applyBorder="1" applyAlignment="1">
      <alignment horizontal="center"/>
    </xf>
    <xf numFmtId="165" fontId="6" fillId="5" borderId="6" xfId="2" applyNumberFormat="1" applyFont="1" applyFill="1" applyBorder="1" applyAlignment="1">
      <alignment horizontal="center"/>
    </xf>
    <xf numFmtId="165" fontId="6" fillId="5" borderId="5" xfId="2" applyNumberFormat="1" applyFont="1" applyFill="1" applyBorder="1" applyAlignment="1">
      <alignment horizontal="center" wrapText="1"/>
    </xf>
    <xf numFmtId="165" fontId="7" fillId="0" borderId="5" xfId="2" applyNumberFormat="1" applyFont="1" applyFill="1" applyBorder="1" applyAlignment="1">
      <alignment horizontal="center" vertical="center"/>
    </xf>
    <xf numFmtId="165" fontId="6" fillId="0" borderId="0" xfId="2" applyNumberFormat="1" applyFont="1" applyBorder="1" applyAlignment="1">
      <alignment vertical="center"/>
    </xf>
    <xf numFmtId="165" fontId="7" fillId="0" borderId="0" xfId="2" applyNumberFormat="1" applyFont="1" applyBorder="1"/>
    <xf numFmtId="165" fontId="7" fillId="0" borderId="0" xfId="2" applyNumberFormat="1" applyFont="1" applyBorder="1" applyAlignment="1">
      <alignment wrapText="1"/>
    </xf>
    <xf numFmtId="165" fontId="9" fillId="0" borderId="0" xfId="0" applyNumberFormat="1" applyFont="1" applyBorder="1"/>
    <xf numFmtId="14" fontId="6" fillId="4" borderId="5" xfId="2" applyNumberFormat="1" applyFont="1" applyFill="1" applyBorder="1" applyAlignment="1">
      <alignment horizontal="right" vertical="center" wrapText="1"/>
    </xf>
    <xf numFmtId="0" fontId="8" fillId="0" borderId="15" xfId="0" applyFont="1" applyBorder="1" applyAlignment="1">
      <alignment horizontal="center" vertical="center"/>
    </xf>
    <xf numFmtId="0" fontId="7" fillId="4" borderId="5" xfId="2" applyNumberFormat="1" applyFont="1" applyFill="1" applyBorder="1" applyAlignment="1">
      <alignment vertical="center"/>
    </xf>
    <xf numFmtId="14" fontId="6" fillId="0" borderId="5" xfId="2" applyNumberFormat="1" applyFont="1" applyFill="1" applyBorder="1" applyAlignment="1">
      <alignment horizontal="right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165" fontId="6" fillId="4" borderId="5" xfId="2" applyNumberFormat="1" applyFont="1" applyFill="1" applyBorder="1" applyAlignment="1">
      <alignment horizontal="center"/>
    </xf>
    <xf numFmtId="165" fontId="7" fillId="4" borderId="5" xfId="2" applyNumberFormat="1" applyFont="1" applyFill="1" applyBorder="1" applyAlignment="1">
      <alignment horizontal="center"/>
    </xf>
    <xf numFmtId="165" fontId="7" fillId="0" borderId="5" xfId="2" applyNumberFormat="1" applyFont="1" applyFill="1" applyBorder="1" applyAlignment="1">
      <alignment horizontal="center" vertical="center" wrapText="1"/>
    </xf>
    <xf numFmtId="165" fontId="6" fillId="4" borderId="5" xfId="2" applyNumberFormat="1" applyFont="1" applyFill="1" applyBorder="1" applyAlignment="1">
      <alignment horizontal="center" wrapText="1"/>
    </xf>
    <xf numFmtId="165" fontId="7" fillId="4" borderId="5" xfId="2" applyNumberFormat="1" applyFont="1" applyFill="1" applyBorder="1" applyAlignment="1">
      <alignment horizontal="center" wrapText="1"/>
    </xf>
    <xf numFmtId="165" fontId="7" fillId="5" borderId="5" xfId="2" applyNumberFormat="1" applyFont="1" applyFill="1" applyBorder="1" applyAlignment="1">
      <alignment horizontal="center" wrapText="1"/>
    </xf>
    <xf numFmtId="165" fontId="7" fillId="4" borderId="5" xfId="2" applyNumberFormat="1" applyFont="1" applyFill="1" applyBorder="1" applyAlignment="1">
      <alignment horizontal="center" vertical="center" wrapText="1"/>
    </xf>
    <xf numFmtId="14" fontId="6" fillId="4" borderId="5" xfId="2" applyNumberFormat="1" applyFont="1" applyFill="1" applyBorder="1" applyAlignment="1">
      <alignment horizontal="center" vertical="center" wrapText="1"/>
    </xf>
    <xf numFmtId="14" fontId="6" fillId="4" borderId="5" xfId="2" applyNumberFormat="1" applyFont="1" applyFill="1" applyBorder="1" applyAlignment="1">
      <alignment horizontal="center"/>
    </xf>
    <xf numFmtId="14" fontId="6" fillId="4" borderId="5" xfId="2" applyNumberFormat="1" applyFont="1" applyFill="1" applyBorder="1" applyAlignment="1">
      <alignment horizontal="center" vertical="center"/>
    </xf>
    <xf numFmtId="6" fontId="7" fillId="4" borderId="5" xfId="2" applyNumberFormat="1" applyFont="1" applyFill="1" applyBorder="1" applyAlignment="1">
      <alignment horizontal="center" vertical="center"/>
    </xf>
    <xf numFmtId="0" fontId="7" fillId="4" borderId="5" xfId="2" applyNumberFormat="1" applyFont="1" applyFill="1" applyBorder="1" applyAlignment="1">
      <alignment horizontal="center" vertical="center"/>
    </xf>
    <xf numFmtId="165" fontId="6" fillId="5" borderId="5" xfId="2" applyNumberFormat="1" applyFont="1" applyFill="1" applyBorder="1" applyAlignment="1">
      <alignment horizontal="center" vertical="center" wrapText="1"/>
    </xf>
    <xf numFmtId="165" fontId="7" fillId="5" borderId="5" xfId="2" applyNumberFormat="1" applyFont="1" applyFill="1" applyBorder="1" applyAlignment="1">
      <alignment horizontal="center" vertical="center" wrapText="1"/>
    </xf>
    <xf numFmtId="14" fontId="6" fillId="5" borderId="5" xfId="2" applyNumberFormat="1" applyFont="1" applyFill="1" applyBorder="1" applyAlignment="1">
      <alignment horizontal="center" wrapText="1"/>
    </xf>
    <xf numFmtId="6" fontId="7" fillId="4" borderId="5" xfId="2" applyNumberFormat="1" applyFont="1" applyFill="1" applyBorder="1" applyAlignment="1">
      <alignment horizontal="center" vertical="center" wrapText="1"/>
    </xf>
    <xf numFmtId="14" fontId="6" fillId="5" borderId="5" xfId="2" applyNumberFormat="1" applyFont="1" applyFill="1" applyBorder="1" applyAlignment="1">
      <alignment horizontal="center" vertical="center" wrapText="1"/>
    </xf>
    <xf numFmtId="165" fontId="8" fillId="0" borderId="5" xfId="0" applyNumberFormat="1" applyFont="1" applyBorder="1" applyAlignment="1">
      <alignment vertical="center" wrapText="1"/>
    </xf>
    <xf numFmtId="165" fontId="6" fillId="5" borderId="6" xfId="2" applyNumberFormat="1" applyFont="1" applyFill="1" applyBorder="1" applyAlignment="1">
      <alignment horizontal="center" vertical="center"/>
    </xf>
    <xf numFmtId="165" fontId="7" fillId="5" borderId="5" xfId="2" applyNumberFormat="1" applyFont="1" applyFill="1" applyBorder="1" applyAlignment="1">
      <alignment horizontal="center" vertical="center"/>
    </xf>
    <xf numFmtId="165" fontId="7" fillId="5" borderId="6" xfId="2" applyNumberFormat="1" applyFont="1" applyFill="1" applyBorder="1" applyAlignment="1">
      <alignment horizontal="center" vertical="center"/>
    </xf>
    <xf numFmtId="165" fontId="7" fillId="5" borderId="5" xfId="2" applyNumberFormat="1" applyFont="1" applyFill="1" applyBorder="1" applyAlignment="1">
      <alignment vertical="center"/>
    </xf>
    <xf numFmtId="165" fontId="7" fillId="5" borderId="6" xfId="2" applyNumberFormat="1" applyFont="1" applyFill="1" applyBorder="1" applyAlignment="1">
      <alignment vertical="center"/>
    </xf>
    <xf numFmtId="165" fontId="6" fillId="5" borderId="6" xfId="2" applyNumberFormat="1" applyFont="1" applyFill="1" applyBorder="1"/>
    <xf numFmtId="165" fontId="7" fillId="5" borderId="5" xfId="2" applyNumberFormat="1" applyFont="1" applyFill="1" applyBorder="1"/>
    <xf numFmtId="165" fontId="7" fillId="5" borderId="6" xfId="2" applyNumberFormat="1" applyFont="1" applyFill="1" applyBorder="1"/>
    <xf numFmtId="165" fontId="7" fillId="0" borderId="12" xfId="2" applyNumberFormat="1" applyFont="1" applyFill="1" applyBorder="1" applyAlignment="1">
      <alignment horizontal="center" vertical="center" wrapText="1"/>
    </xf>
    <xf numFmtId="165" fontId="8" fillId="0" borderId="12" xfId="0" applyNumberFormat="1" applyFont="1" applyBorder="1" applyAlignment="1">
      <alignment horizontal="center" vertical="center" wrapText="1"/>
    </xf>
    <xf numFmtId="3" fontId="0" fillId="2" borderId="12" xfId="0" applyNumberFormat="1" applyFont="1" applyFill="1" applyBorder="1" applyAlignment="1">
      <alignment vertical="center"/>
    </xf>
    <xf numFmtId="3" fontId="0" fillId="3" borderId="12" xfId="0" applyNumberFormat="1" applyFont="1" applyFill="1" applyBorder="1" applyAlignment="1">
      <alignment vertical="center"/>
    </xf>
    <xf numFmtId="165" fontId="8" fillId="0" borderId="15" xfId="0" applyNumberFormat="1" applyFont="1" applyBorder="1" applyAlignment="1">
      <alignment vertical="center"/>
    </xf>
    <xf numFmtId="165" fontId="7" fillId="0" borderId="15" xfId="2" applyNumberFormat="1" applyFont="1" applyFill="1" applyBorder="1" applyAlignment="1">
      <alignment horizontal="center" vertical="center" wrapText="1"/>
    </xf>
    <xf numFmtId="14" fontId="6" fillId="0" borderId="15" xfId="2" applyNumberFormat="1" applyFont="1" applyBorder="1" applyAlignment="1">
      <alignment horizontal="center" vertical="center"/>
    </xf>
    <xf numFmtId="165" fontId="8" fillId="0" borderId="15" xfId="0" applyNumberFormat="1" applyFont="1" applyBorder="1" applyAlignment="1">
      <alignment horizontal="center" vertical="center" wrapText="1"/>
    </xf>
    <xf numFmtId="3" fontId="0" fillId="2" borderId="15" xfId="0" applyNumberFormat="1" applyFont="1" applyFill="1" applyBorder="1" applyAlignment="1">
      <alignment vertical="center"/>
    </xf>
    <xf numFmtId="3" fontId="0" fillId="3" borderId="15" xfId="0" applyNumberFormat="1" applyFont="1" applyFill="1" applyBorder="1" applyAlignment="1">
      <alignment vertical="center"/>
    </xf>
    <xf numFmtId="3" fontId="0" fillId="6" borderId="5" xfId="0" applyNumberFormat="1" applyFont="1" applyFill="1" applyBorder="1" applyAlignment="1">
      <alignment vertical="center"/>
    </xf>
    <xf numFmtId="3" fontId="0" fillId="7" borderId="5" xfId="0" applyNumberFormat="1" applyFont="1" applyFill="1" applyBorder="1" applyAlignment="1">
      <alignment horizontal="center" vertical="center"/>
    </xf>
    <xf numFmtId="3" fontId="0" fillId="6" borderId="5" xfId="0" applyNumberFormat="1" applyFont="1" applyFill="1" applyBorder="1" applyAlignment="1">
      <alignment horizontal="center" vertical="center"/>
    </xf>
    <xf numFmtId="3" fontId="0" fillId="8" borderId="5" xfId="0" applyNumberFormat="1" applyFont="1" applyFill="1" applyBorder="1" applyAlignment="1">
      <alignment horizontal="center" vertical="center"/>
    </xf>
    <xf numFmtId="3" fontId="0" fillId="8" borderId="6" xfId="0" applyNumberFormat="1" applyFont="1" applyFill="1" applyBorder="1" applyAlignment="1">
      <alignment horizontal="center" vertical="center"/>
    </xf>
    <xf numFmtId="3" fontId="0" fillId="8" borderId="5" xfId="0" applyNumberFormat="1" applyFont="1" applyFill="1" applyBorder="1" applyAlignment="1">
      <alignment vertical="center"/>
    </xf>
    <xf numFmtId="3" fontId="0" fillId="8" borderId="6" xfId="0" applyNumberFormat="1" applyFont="1" applyFill="1" applyBorder="1" applyAlignment="1">
      <alignment vertical="center"/>
    </xf>
    <xf numFmtId="165" fontId="6" fillId="8" borderId="5" xfId="2" applyNumberFormat="1" applyFont="1" applyFill="1" applyBorder="1" applyAlignment="1">
      <alignment horizontal="center" vertical="center"/>
    </xf>
    <xf numFmtId="165" fontId="6" fillId="8" borderId="6" xfId="2" applyNumberFormat="1" applyFont="1" applyFill="1" applyBorder="1" applyAlignment="1">
      <alignment horizontal="center" vertical="center"/>
    </xf>
    <xf numFmtId="165" fontId="6" fillId="8" borderId="5" xfId="2" applyNumberFormat="1" applyFont="1" applyFill="1" applyBorder="1" applyAlignment="1">
      <alignment horizontal="center" vertical="center" wrapText="1"/>
    </xf>
    <xf numFmtId="165" fontId="6" fillId="8" borderId="6" xfId="2" applyNumberFormat="1" applyFont="1" applyFill="1" applyBorder="1" applyAlignment="1">
      <alignment horizontal="center" vertical="center" wrapText="1"/>
    </xf>
    <xf numFmtId="165" fontId="6" fillId="8" borderId="5" xfId="2" applyNumberFormat="1" applyFont="1" applyFill="1" applyBorder="1" applyAlignment="1">
      <alignment vertical="center"/>
    </xf>
    <xf numFmtId="165" fontId="6" fillId="8" borderId="6" xfId="2" applyNumberFormat="1" applyFont="1" applyFill="1" applyBorder="1" applyAlignment="1">
      <alignment vertical="center"/>
    </xf>
    <xf numFmtId="165" fontId="6" fillId="8" borderId="5" xfId="2" applyNumberFormat="1" applyFont="1" applyFill="1" applyBorder="1" applyAlignment="1">
      <alignment vertical="center" wrapText="1"/>
    </xf>
    <xf numFmtId="165" fontId="6" fillId="8" borderId="6" xfId="2" applyNumberFormat="1" applyFont="1" applyFill="1" applyBorder="1" applyAlignment="1">
      <alignment vertical="center" wrapText="1"/>
    </xf>
    <xf numFmtId="165" fontId="6" fillId="8" borderId="5" xfId="2" applyNumberFormat="1" applyFont="1" applyFill="1" applyBorder="1" applyAlignment="1">
      <alignment horizontal="left" vertical="center"/>
    </xf>
    <xf numFmtId="165" fontId="6" fillId="8" borderId="6" xfId="2" applyNumberFormat="1" applyFont="1" applyFill="1" applyBorder="1" applyAlignment="1">
      <alignment horizontal="left" vertical="center"/>
    </xf>
    <xf numFmtId="14" fontId="6" fillId="0" borderId="15" xfId="2" applyNumberFormat="1" applyFont="1" applyFill="1" applyBorder="1" applyAlignment="1">
      <alignment horizontal="center" vertical="center"/>
    </xf>
    <xf numFmtId="165" fontId="8" fillId="0" borderId="15" xfId="0" applyNumberFormat="1" applyFont="1" applyBorder="1" applyAlignment="1">
      <alignment horizontal="center" vertical="center"/>
    </xf>
    <xf numFmtId="3" fontId="0" fillId="6" borderId="15" xfId="0" applyNumberFormat="1" applyFont="1" applyFill="1" applyBorder="1" applyAlignment="1">
      <alignment horizontal="center" vertical="center"/>
    </xf>
    <xf numFmtId="3" fontId="0" fillId="7" borderId="15" xfId="0" applyNumberFormat="1" applyFont="1" applyFill="1" applyBorder="1" applyAlignment="1">
      <alignment horizontal="center" vertical="center"/>
    </xf>
    <xf numFmtId="3" fontId="0" fillId="8" borderId="15" xfId="0" applyNumberFormat="1" applyFont="1" applyFill="1" applyBorder="1" applyAlignment="1">
      <alignment horizontal="center" vertical="center"/>
    </xf>
    <xf numFmtId="3" fontId="0" fillId="8" borderId="20" xfId="0" applyNumberFormat="1" applyFont="1" applyFill="1" applyBorder="1" applyAlignment="1">
      <alignment horizontal="center" vertical="center"/>
    </xf>
    <xf numFmtId="165" fontId="7" fillId="0" borderId="15" xfId="2" applyNumberFormat="1" applyFont="1" applyFill="1" applyBorder="1" applyAlignment="1">
      <alignment vertical="center"/>
    </xf>
    <xf numFmtId="165" fontId="6" fillId="0" borderId="15" xfId="2" applyNumberFormat="1" applyFont="1" applyFill="1" applyBorder="1" applyAlignment="1">
      <alignment horizontal="center" vertical="center" wrapText="1"/>
    </xf>
    <xf numFmtId="165" fontId="6" fillId="0" borderId="15" xfId="2" applyNumberFormat="1" applyFont="1" applyFill="1" applyBorder="1" applyAlignment="1">
      <alignment vertical="center" wrapText="1"/>
    </xf>
    <xf numFmtId="165" fontId="6" fillId="0" borderId="15" xfId="0" applyNumberFormat="1" applyFont="1" applyFill="1" applyBorder="1" applyAlignment="1">
      <alignment horizontal="left" vertical="center" wrapText="1"/>
    </xf>
    <xf numFmtId="165" fontId="6" fillId="0" borderId="15" xfId="0" applyNumberFormat="1" applyFont="1" applyFill="1" applyBorder="1" applyAlignment="1">
      <alignment vertical="center" wrapText="1"/>
    </xf>
    <xf numFmtId="165" fontId="7" fillId="0" borderId="15" xfId="2" applyNumberFormat="1" applyFont="1" applyFill="1" applyBorder="1" applyAlignment="1">
      <alignment horizontal="right" vertical="center"/>
    </xf>
    <xf numFmtId="165" fontId="6" fillId="0" borderId="15" xfId="2" applyNumberFormat="1" applyFont="1" applyFill="1" applyBorder="1" applyAlignment="1">
      <alignment vertical="center"/>
    </xf>
    <xf numFmtId="165" fontId="8" fillId="0" borderId="15" xfId="0" applyNumberFormat="1" applyFont="1" applyBorder="1" applyAlignment="1">
      <alignment vertical="center" wrapText="1"/>
    </xf>
    <xf numFmtId="165" fontId="6" fillId="0" borderId="19" xfId="2" applyNumberFormat="1" applyFont="1" applyBorder="1" applyAlignment="1">
      <alignment horizontal="center" vertical="center"/>
    </xf>
    <xf numFmtId="165" fontId="8" fillId="6" borderId="15" xfId="0" applyNumberFormat="1" applyFont="1" applyFill="1" applyBorder="1" applyAlignment="1">
      <alignment vertical="center"/>
    </xf>
    <xf numFmtId="165" fontId="8" fillId="7" borderId="15" xfId="0" applyNumberFormat="1" applyFont="1" applyFill="1" applyBorder="1" applyAlignment="1">
      <alignment vertical="center"/>
    </xf>
    <xf numFmtId="165" fontId="8" fillId="8" borderId="15" xfId="0" applyNumberFormat="1" applyFont="1" applyFill="1" applyBorder="1" applyAlignment="1">
      <alignment vertical="center"/>
    </xf>
    <xf numFmtId="165" fontId="8" fillId="8" borderId="20" xfId="0" applyNumberFormat="1" applyFont="1" applyFill="1" applyBorder="1" applyAlignment="1">
      <alignment vertical="center"/>
    </xf>
    <xf numFmtId="165" fontId="7" fillId="0" borderId="15" xfId="2" applyNumberFormat="1" applyFont="1" applyFill="1" applyBorder="1" applyAlignment="1">
      <alignment horizontal="right"/>
    </xf>
    <xf numFmtId="165" fontId="6" fillId="0" borderId="15" xfId="2" applyNumberFormat="1" applyFont="1" applyFill="1" applyBorder="1"/>
    <xf numFmtId="14" fontId="8" fillId="0" borderId="15" xfId="0" applyNumberFormat="1" applyFont="1" applyBorder="1" applyAlignment="1">
      <alignment vertical="center"/>
    </xf>
    <xf numFmtId="3" fontId="0" fillId="6" borderId="15" xfId="0" applyNumberFormat="1" applyFont="1" applyFill="1" applyBorder="1" applyAlignment="1">
      <alignment vertical="center"/>
    </xf>
    <xf numFmtId="3" fontId="0" fillId="8" borderId="15" xfId="0" applyNumberFormat="1" applyFont="1" applyFill="1" applyBorder="1" applyAlignment="1">
      <alignment vertical="center"/>
    </xf>
    <xf numFmtId="3" fontId="0" fillId="8" borderId="20" xfId="0" applyNumberFormat="1" applyFont="1" applyFill="1" applyBorder="1" applyAlignment="1">
      <alignment vertical="center"/>
    </xf>
    <xf numFmtId="165" fontId="7" fillId="0" borderId="15" xfId="2" applyNumberFormat="1" applyFont="1" applyFill="1" applyBorder="1" applyAlignment="1">
      <alignment horizontal="center" vertical="center"/>
    </xf>
    <xf numFmtId="165" fontId="6" fillId="0" borderId="15" xfId="2" applyNumberFormat="1" applyFont="1" applyFill="1" applyBorder="1" applyAlignment="1">
      <alignment horizontal="center" vertical="center"/>
    </xf>
    <xf numFmtId="165" fontId="6" fillId="6" borderId="15" xfId="2" applyNumberFormat="1" applyFont="1" applyFill="1" applyBorder="1" applyAlignment="1">
      <alignment horizontal="center" vertical="center"/>
    </xf>
    <xf numFmtId="165" fontId="6" fillId="7" borderId="15" xfId="2" applyNumberFormat="1" applyFont="1" applyFill="1" applyBorder="1" applyAlignment="1">
      <alignment horizontal="center" vertical="center"/>
    </xf>
    <xf numFmtId="165" fontId="6" fillId="8" borderId="15" xfId="2" applyNumberFormat="1" applyFont="1" applyFill="1" applyBorder="1" applyAlignment="1">
      <alignment horizontal="center" vertical="center"/>
    </xf>
    <xf numFmtId="165" fontId="6" fillId="8" borderId="20" xfId="2" applyNumberFormat="1" applyFont="1" applyFill="1" applyBorder="1" applyAlignment="1">
      <alignment horizontal="center" vertical="center"/>
    </xf>
    <xf numFmtId="165" fontId="6" fillId="0" borderId="15" xfId="2" applyNumberFormat="1" applyFont="1" applyFill="1" applyBorder="1" applyAlignment="1">
      <alignment horizontal="left" vertical="center" wrapText="1"/>
    </xf>
    <xf numFmtId="3" fontId="0" fillId="8" borderId="12" xfId="0" applyNumberFormat="1" applyFont="1" applyFill="1" applyBorder="1" applyAlignment="1">
      <alignment vertical="center"/>
    </xf>
    <xf numFmtId="3" fontId="0" fillId="8" borderId="14" xfId="0" applyNumberFormat="1" applyFont="1" applyFill="1" applyBorder="1" applyAlignment="1">
      <alignment vertical="center"/>
    </xf>
    <xf numFmtId="165" fontId="8" fillId="0" borderId="0" xfId="0" applyNumberFormat="1" applyFont="1" applyBorder="1" applyAlignment="1">
      <alignment vertical="center"/>
    </xf>
    <xf numFmtId="165" fontId="7" fillId="0" borderId="15" xfId="2" applyNumberFormat="1" applyFont="1" applyFill="1" applyBorder="1"/>
    <xf numFmtId="165" fontId="6" fillId="0" borderId="15" xfId="2" applyNumberFormat="1" applyFont="1" applyFill="1" applyBorder="1" applyAlignment="1">
      <alignment wrapText="1"/>
    </xf>
    <xf numFmtId="165" fontId="6" fillId="0" borderId="15" xfId="0" applyNumberFormat="1" applyFont="1" applyFill="1" applyBorder="1" applyAlignment="1">
      <alignment horizontal="left" wrapText="1"/>
    </xf>
    <xf numFmtId="165" fontId="6" fillId="0" borderId="15" xfId="0" applyNumberFormat="1" applyFont="1" applyFill="1" applyBorder="1" applyAlignment="1">
      <alignment wrapText="1"/>
    </xf>
    <xf numFmtId="0" fontId="6" fillId="0" borderId="5" xfId="0" applyFont="1" applyFill="1" applyBorder="1" applyAlignment="1">
      <alignment vertical="center" wrapText="1"/>
    </xf>
    <xf numFmtId="165" fontId="6" fillId="6" borderId="5" xfId="2" applyNumberFormat="1" applyFont="1" applyFill="1" applyBorder="1" applyAlignment="1">
      <alignment horizontal="right" vertical="center"/>
    </xf>
    <xf numFmtId="3" fontId="0" fillId="2" borderId="5" xfId="0" applyNumberFormat="1" applyFont="1" applyFill="1" applyBorder="1" applyAlignment="1">
      <alignment horizontal="right" vertical="center"/>
    </xf>
    <xf numFmtId="0" fontId="6" fillId="0" borderId="5" xfId="2" applyFont="1" applyFill="1" applyBorder="1" applyAlignment="1">
      <alignment vertical="center" wrapText="1"/>
    </xf>
    <xf numFmtId="165" fontId="6" fillId="0" borderId="12" xfId="2" applyNumberFormat="1" applyFont="1" applyFill="1" applyBorder="1" applyAlignment="1">
      <alignment horizontal="center" vertical="center"/>
    </xf>
    <xf numFmtId="165" fontId="7" fillId="0" borderId="12" xfId="2" applyNumberFormat="1" applyFont="1" applyFill="1" applyBorder="1" applyAlignment="1">
      <alignment horizontal="right" vertical="center"/>
    </xf>
    <xf numFmtId="165" fontId="6" fillId="0" borderId="12" xfId="2" applyNumberFormat="1" applyFont="1" applyFill="1" applyBorder="1" applyAlignment="1">
      <alignment vertical="center" wrapText="1"/>
    </xf>
    <xf numFmtId="165" fontId="6" fillId="0" borderId="12" xfId="2" applyNumberFormat="1" applyFont="1" applyFill="1" applyBorder="1" applyAlignment="1">
      <alignment horizontal="center" vertical="center" wrapText="1"/>
    </xf>
    <xf numFmtId="14" fontId="6" fillId="0" borderId="12" xfId="2" applyNumberFormat="1" applyFont="1" applyFill="1" applyBorder="1" applyAlignment="1">
      <alignment horizontal="center" vertical="center" wrapText="1"/>
    </xf>
    <xf numFmtId="165" fontId="6" fillId="6" borderId="12" xfId="2" applyNumberFormat="1" applyFont="1" applyFill="1" applyBorder="1" applyAlignment="1">
      <alignment vertical="center" wrapText="1"/>
    </xf>
    <xf numFmtId="165" fontId="6" fillId="7" borderId="12" xfId="2" applyNumberFormat="1" applyFont="1" applyFill="1" applyBorder="1" applyAlignment="1">
      <alignment vertical="center" wrapText="1"/>
    </xf>
    <xf numFmtId="165" fontId="6" fillId="8" borderId="12" xfId="2" applyNumberFormat="1" applyFont="1" applyFill="1" applyBorder="1" applyAlignment="1">
      <alignment vertical="center" wrapText="1"/>
    </xf>
    <xf numFmtId="165" fontId="6" fillId="8" borderId="14" xfId="2" applyNumberFormat="1" applyFont="1" applyFill="1" applyBorder="1" applyAlignment="1">
      <alignment vertical="center" wrapText="1"/>
    </xf>
    <xf numFmtId="165" fontId="7" fillId="0" borderId="15" xfId="2" applyNumberFormat="1" applyFont="1" applyBorder="1" applyAlignment="1">
      <alignment vertical="center"/>
    </xf>
    <xf numFmtId="165" fontId="7" fillId="0" borderId="15" xfId="2" applyNumberFormat="1" applyFont="1" applyBorder="1" applyAlignment="1">
      <alignment horizontal="center" vertical="center"/>
    </xf>
    <xf numFmtId="165" fontId="7" fillId="0" borderId="15" xfId="2" applyNumberFormat="1" applyFont="1" applyBorder="1" applyAlignment="1">
      <alignment vertical="center" wrapText="1"/>
    </xf>
    <xf numFmtId="165" fontId="7" fillId="0" borderId="15" xfId="2" applyNumberFormat="1" applyFont="1" applyBorder="1" applyAlignment="1">
      <alignment horizontal="center" vertical="center" wrapText="1"/>
    </xf>
    <xf numFmtId="165" fontId="7" fillId="6" borderId="15" xfId="2" applyNumberFormat="1" applyFont="1" applyFill="1" applyBorder="1" applyAlignment="1">
      <alignment vertical="center"/>
    </xf>
    <xf numFmtId="165" fontId="7" fillId="7" borderId="15" xfId="2" applyNumberFormat="1" applyFont="1" applyFill="1" applyBorder="1" applyAlignment="1">
      <alignment vertical="center"/>
    </xf>
    <xf numFmtId="165" fontId="7" fillId="8" borderId="15" xfId="2" applyNumberFormat="1" applyFont="1" applyFill="1" applyBorder="1" applyAlignment="1">
      <alignment vertical="center"/>
    </xf>
    <xf numFmtId="165" fontId="6" fillId="0" borderId="24" xfId="2" applyNumberFormat="1" applyFont="1" applyBorder="1" applyAlignment="1">
      <alignment horizontal="center" vertical="center"/>
    </xf>
    <xf numFmtId="165" fontId="7" fillId="0" borderId="25" xfId="2" applyNumberFormat="1" applyFont="1" applyBorder="1" applyAlignment="1">
      <alignment vertical="center"/>
    </xf>
    <xf numFmtId="165" fontId="7" fillId="0" borderId="25" xfId="2" applyNumberFormat="1" applyFont="1" applyBorder="1" applyAlignment="1">
      <alignment vertical="center" wrapText="1"/>
    </xf>
    <xf numFmtId="165" fontId="7" fillId="0" borderId="25" xfId="2" applyNumberFormat="1" applyFont="1" applyFill="1" applyBorder="1" applyAlignment="1">
      <alignment horizontal="center" vertical="center" wrapText="1"/>
    </xf>
    <xf numFmtId="165" fontId="7" fillId="0" borderId="25" xfId="2" applyNumberFormat="1" applyFont="1" applyBorder="1" applyAlignment="1">
      <alignment horizontal="center" vertical="center" wrapText="1"/>
    </xf>
    <xf numFmtId="14" fontId="6" fillId="0" borderId="25" xfId="2" applyNumberFormat="1" applyFont="1" applyBorder="1" applyAlignment="1">
      <alignment horizontal="center" vertical="center"/>
    </xf>
    <xf numFmtId="165" fontId="8" fillId="0" borderId="25" xfId="0" applyNumberFormat="1" applyFont="1" applyBorder="1" applyAlignment="1">
      <alignment horizontal="center" vertical="center" wrapText="1"/>
    </xf>
    <xf numFmtId="3" fontId="0" fillId="2" borderId="25" xfId="0" applyNumberFormat="1" applyFont="1" applyFill="1" applyBorder="1" applyAlignment="1">
      <alignment vertical="center"/>
    </xf>
    <xf numFmtId="3" fontId="0" fillId="3" borderId="25" xfId="0" applyNumberFormat="1" applyFont="1" applyFill="1" applyBorder="1" applyAlignment="1">
      <alignment vertical="center"/>
    </xf>
    <xf numFmtId="3" fontId="0" fillId="8" borderId="25" xfId="0" applyNumberFormat="1" applyFont="1" applyFill="1" applyBorder="1" applyAlignment="1">
      <alignment vertical="center"/>
    </xf>
    <xf numFmtId="3" fontId="0" fillId="8" borderId="26" xfId="0" applyNumberFormat="1" applyFont="1" applyFill="1" applyBorder="1" applyAlignment="1">
      <alignment vertical="center"/>
    </xf>
    <xf numFmtId="0" fontId="6" fillId="0" borderId="12" xfId="2" applyFont="1" applyFill="1" applyBorder="1" applyAlignment="1">
      <alignment vertical="center"/>
    </xf>
    <xf numFmtId="0" fontId="6" fillId="0" borderId="8" xfId="2" applyFont="1" applyFill="1" applyBorder="1" applyAlignment="1">
      <alignment vertical="center" wrapText="1"/>
    </xf>
    <xf numFmtId="165" fontId="7" fillId="0" borderId="12" xfId="2" applyNumberFormat="1" applyFont="1" applyFill="1" applyBorder="1" applyAlignment="1">
      <alignment vertical="center"/>
    </xf>
    <xf numFmtId="14" fontId="6" fillId="0" borderId="12" xfId="2" applyNumberFormat="1" applyFont="1" applyFill="1" applyBorder="1" applyAlignment="1">
      <alignment horizontal="center" vertical="center"/>
    </xf>
    <xf numFmtId="165" fontId="7" fillId="0" borderId="25" xfId="2" applyNumberFormat="1" applyFont="1" applyBorder="1"/>
    <xf numFmtId="165" fontId="7" fillId="0" borderId="25" xfId="2" applyNumberFormat="1" applyFont="1" applyBorder="1" applyAlignment="1">
      <alignment wrapText="1"/>
    </xf>
    <xf numFmtId="166" fontId="7" fillId="0" borderId="25" xfId="3" applyNumberFormat="1" applyFont="1" applyBorder="1"/>
    <xf numFmtId="165" fontId="9" fillId="0" borderId="25" xfId="0" applyNumberFormat="1" applyFont="1" applyBorder="1"/>
    <xf numFmtId="3" fontId="0" fillId="2" borderId="25" xfId="0" applyNumberFormat="1" applyFont="1" applyFill="1" applyBorder="1" applyAlignment="1">
      <alignment horizontal="center" vertical="center"/>
    </xf>
    <xf numFmtId="165" fontId="6" fillId="6" borderId="12" xfId="2" applyNumberFormat="1" applyFont="1" applyFill="1" applyBorder="1" applyAlignment="1">
      <alignment horizontal="center" vertical="center"/>
    </xf>
    <xf numFmtId="165" fontId="6" fillId="7" borderId="12" xfId="2" applyNumberFormat="1" applyFont="1" applyFill="1" applyBorder="1" applyAlignment="1">
      <alignment horizontal="center" vertical="center"/>
    </xf>
    <xf numFmtId="165" fontId="6" fillId="8" borderId="12" xfId="2" applyNumberFormat="1" applyFont="1" applyFill="1" applyBorder="1" applyAlignment="1">
      <alignment horizontal="center" vertical="center"/>
    </xf>
    <xf numFmtId="165" fontId="6" fillId="8" borderId="14" xfId="2" applyNumberFormat="1" applyFont="1" applyFill="1" applyBorder="1" applyAlignment="1">
      <alignment horizontal="center" vertical="center"/>
    </xf>
    <xf numFmtId="14" fontId="6" fillId="0" borderId="15" xfId="2" applyNumberFormat="1" applyFont="1" applyBorder="1" applyAlignment="1">
      <alignment vertical="center"/>
    </xf>
    <xf numFmtId="14" fontId="6" fillId="0" borderId="25" xfId="2" applyNumberFormat="1" applyFont="1" applyBorder="1" applyAlignment="1">
      <alignment vertical="center"/>
    </xf>
    <xf numFmtId="165" fontId="8" fillId="0" borderId="25" xfId="0" applyNumberFormat="1" applyFont="1" applyBorder="1" applyAlignment="1">
      <alignment horizontal="center" vertical="center"/>
    </xf>
    <xf numFmtId="14" fontId="6" fillId="0" borderId="12" xfId="2" applyNumberFormat="1" applyFont="1" applyFill="1" applyBorder="1" applyAlignment="1">
      <alignment vertical="center"/>
    </xf>
    <xf numFmtId="165" fontId="8" fillId="0" borderId="12" xfId="0" applyNumberFormat="1" applyFont="1" applyBorder="1" applyAlignment="1">
      <alignment horizontal="center" vertical="center"/>
    </xf>
    <xf numFmtId="3" fontId="0" fillId="7" borderId="25" xfId="0" applyNumberFormat="1" applyFont="1" applyFill="1" applyBorder="1" applyAlignment="1">
      <alignment vertical="center"/>
    </xf>
    <xf numFmtId="165" fontId="6" fillId="0" borderId="24" xfId="2" applyNumberFormat="1" applyFont="1" applyBorder="1" applyAlignment="1">
      <alignment vertical="center"/>
    </xf>
    <xf numFmtId="165" fontId="7" fillId="0" borderId="25" xfId="2" applyNumberFormat="1" applyFont="1" applyBorder="1" applyAlignment="1">
      <alignment horizontal="center" wrapText="1"/>
    </xf>
    <xf numFmtId="0" fontId="6" fillId="0" borderId="12" xfId="2" applyFont="1" applyFill="1" applyBorder="1" applyAlignment="1">
      <alignment horizontal="center" vertical="center"/>
    </xf>
    <xf numFmtId="0" fontId="7" fillId="0" borderId="12" xfId="2" applyFont="1" applyFill="1" applyBorder="1" applyAlignment="1">
      <alignment horizontal="right" vertical="center"/>
    </xf>
    <xf numFmtId="0" fontId="6" fillId="0" borderId="12" xfId="0" applyFont="1" applyFill="1" applyBorder="1" applyAlignment="1">
      <alignment vertical="center"/>
    </xf>
    <xf numFmtId="6" fontId="7" fillId="0" borderId="12" xfId="2" applyNumberFormat="1" applyFont="1" applyFill="1" applyBorder="1" applyAlignment="1">
      <alignment vertical="center"/>
    </xf>
    <xf numFmtId="165" fontId="7" fillId="0" borderId="12" xfId="2" applyNumberFormat="1" applyFont="1" applyFill="1" applyBorder="1" applyAlignment="1">
      <alignment horizontal="center" vertical="center"/>
    </xf>
    <xf numFmtId="0" fontId="7" fillId="0" borderId="12" xfId="2" applyNumberFormat="1" applyFont="1" applyFill="1" applyBorder="1" applyAlignment="1">
      <alignment vertical="center"/>
    </xf>
    <xf numFmtId="0" fontId="8" fillId="0" borderId="12" xfId="0" applyFont="1" applyBorder="1" applyAlignment="1">
      <alignment horizontal="center" vertical="center"/>
    </xf>
    <xf numFmtId="165" fontId="6" fillId="6" borderId="15" xfId="2" applyNumberFormat="1" applyFont="1" applyFill="1" applyBorder="1" applyAlignment="1">
      <alignment vertical="center"/>
    </xf>
    <xf numFmtId="165" fontId="7" fillId="0" borderId="25" xfId="2" applyNumberFormat="1" applyFont="1" applyFill="1" applyBorder="1" applyAlignment="1">
      <alignment horizontal="center" vertical="center"/>
    </xf>
    <xf numFmtId="165" fontId="7" fillId="0" borderId="25" xfId="2" applyNumberFormat="1" applyFont="1" applyBorder="1" applyAlignment="1">
      <alignment horizontal="center" vertical="center"/>
    </xf>
    <xf numFmtId="165" fontId="7" fillId="0" borderId="25" xfId="2" applyNumberFormat="1" applyFont="1" applyBorder="1" applyAlignment="1">
      <alignment horizontal="center"/>
    </xf>
    <xf numFmtId="165" fontId="6" fillId="0" borderId="25" xfId="2" applyNumberFormat="1" applyFont="1" applyBorder="1"/>
    <xf numFmtId="165" fontId="6" fillId="0" borderId="12" xfId="2" applyNumberFormat="1" applyFont="1" applyFill="1" applyBorder="1" applyAlignment="1">
      <alignment horizontal="left" vertical="center"/>
    </xf>
    <xf numFmtId="165" fontId="6" fillId="0" borderId="12" xfId="2" applyNumberFormat="1" applyFont="1" applyFill="1" applyBorder="1" applyAlignment="1">
      <alignment horizontal="left" vertical="center" wrapText="1"/>
    </xf>
    <xf numFmtId="165" fontId="6" fillId="6" borderId="12" xfId="2" applyNumberFormat="1" applyFont="1" applyFill="1" applyBorder="1" applyAlignment="1">
      <alignment horizontal="left" vertical="center"/>
    </xf>
    <xf numFmtId="165" fontId="6" fillId="7" borderId="12" xfId="2" applyNumberFormat="1" applyFont="1" applyFill="1" applyBorder="1" applyAlignment="1">
      <alignment horizontal="left" vertical="center"/>
    </xf>
    <xf numFmtId="165" fontId="6" fillId="8" borderId="12" xfId="2" applyNumberFormat="1" applyFont="1" applyFill="1" applyBorder="1" applyAlignment="1">
      <alignment horizontal="left" vertical="center"/>
    </xf>
    <xf numFmtId="165" fontId="6" fillId="8" borderId="14" xfId="2" applyNumberFormat="1" applyFont="1" applyFill="1" applyBorder="1" applyAlignment="1">
      <alignment horizontal="left" vertical="center"/>
    </xf>
    <xf numFmtId="0" fontId="6" fillId="0" borderId="12" xfId="2" applyFont="1" applyFill="1" applyBorder="1" applyAlignment="1">
      <alignment vertical="center" wrapText="1"/>
    </xf>
    <xf numFmtId="3" fontId="0" fillId="6" borderId="25" xfId="0" applyNumberFormat="1" applyFont="1" applyFill="1" applyBorder="1" applyAlignment="1">
      <alignment vertical="center"/>
    </xf>
    <xf numFmtId="3" fontId="0" fillId="6" borderId="12" xfId="0" applyNumberFormat="1" applyFont="1" applyFill="1" applyBorder="1" applyAlignment="1">
      <alignment vertical="center"/>
    </xf>
    <xf numFmtId="3" fontId="0" fillId="7" borderId="12" xfId="0" applyNumberFormat="1" applyFont="1" applyFill="1" applyBorder="1" applyAlignment="1">
      <alignment vertical="center"/>
    </xf>
    <xf numFmtId="165" fontId="9" fillId="0" borderId="25" xfId="0" applyNumberFormat="1" applyFont="1" applyBorder="1" applyAlignment="1">
      <alignment horizontal="center" vertical="center"/>
    </xf>
    <xf numFmtId="3" fontId="0" fillId="6" borderId="25" xfId="0" applyNumberFormat="1" applyFont="1" applyFill="1" applyBorder="1" applyAlignment="1">
      <alignment horizontal="center" vertical="center"/>
    </xf>
    <xf numFmtId="3" fontId="0" fillId="7" borderId="25" xfId="0" applyNumberFormat="1" applyFont="1" applyFill="1" applyBorder="1" applyAlignment="1">
      <alignment horizontal="center" vertical="center"/>
    </xf>
    <xf numFmtId="3" fontId="0" fillId="8" borderId="25" xfId="0" applyNumberFormat="1" applyFont="1" applyFill="1" applyBorder="1" applyAlignment="1">
      <alignment horizontal="center" vertical="center"/>
    </xf>
    <xf numFmtId="3" fontId="0" fillId="8" borderId="26" xfId="0" applyNumberFormat="1" applyFont="1" applyFill="1" applyBorder="1" applyAlignment="1">
      <alignment horizontal="center" vertical="center"/>
    </xf>
    <xf numFmtId="165" fontId="8" fillId="0" borderId="5" xfId="1" applyNumberFormat="1" applyFont="1" applyBorder="1" applyAlignment="1">
      <alignment horizontal="center" vertical="center"/>
    </xf>
    <xf numFmtId="165" fontId="8" fillId="0" borderId="5" xfId="1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/>
    </xf>
    <xf numFmtId="3" fontId="2" fillId="0" borderId="27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0" xfId="0" applyFont="1" applyBorder="1"/>
    <xf numFmtId="0" fontId="0" fillId="0" borderId="5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8" xfId="0" applyFont="1" applyBorder="1"/>
    <xf numFmtId="165" fontId="8" fillId="0" borderId="5" xfId="1" applyNumberFormat="1" applyFont="1" applyBorder="1" applyAlignment="1">
      <alignment horizontal="center" vertical="center" wrapText="1"/>
    </xf>
    <xf numFmtId="165" fontId="8" fillId="0" borderId="28" xfId="1" applyNumberFormat="1" applyFont="1" applyBorder="1" applyAlignment="1">
      <alignment vertical="center"/>
    </xf>
    <xf numFmtId="165" fontId="8" fillId="0" borderId="12" xfId="1" applyNumberFormat="1" applyFont="1" applyBorder="1" applyAlignment="1">
      <alignment horizontal="center" vertical="center"/>
    </xf>
    <xf numFmtId="165" fontId="8" fillId="0" borderId="5" xfId="1" applyNumberFormat="1" applyFont="1" applyBorder="1" applyAlignment="1">
      <alignment horizontal="center" vertical="center"/>
    </xf>
    <xf numFmtId="165" fontId="6" fillId="0" borderId="12" xfId="2" applyNumberFormat="1" applyFont="1" applyFill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165" fontId="0" fillId="0" borderId="4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center" wrapText="1"/>
    </xf>
    <xf numFmtId="165" fontId="0" fillId="0" borderId="5" xfId="0" applyNumberFormat="1" applyFont="1" applyBorder="1" applyAlignment="1">
      <alignment horizontal="center"/>
    </xf>
    <xf numFmtId="165" fontId="0" fillId="0" borderId="6" xfId="0" applyNumberFormat="1" applyFont="1" applyBorder="1" applyAlignment="1">
      <alignment horizontal="center"/>
    </xf>
    <xf numFmtId="165" fontId="0" fillId="0" borderId="1" xfId="0" applyNumberFormat="1" applyFont="1" applyBorder="1" applyAlignment="1">
      <alignment horizontal="center"/>
    </xf>
    <xf numFmtId="165" fontId="0" fillId="0" borderId="2" xfId="0" applyNumberFormat="1" applyFont="1" applyBorder="1" applyAlignment="1">
      <alignment horizontal="center"/>
    </xf>
    <xf numFmtId="165" fontId="0" fillId="0" borderId="3" xfId="0" applyNumberFormat="1" applyFont="1" applyBorder="1" applyAlignment="1">
      <alignment horizontal="center"/>
    </xf>
    <xf numFmtId="165" fontId="9" fillId="0" borderId="4" xfId="0" applyNumberFormat="1" applyFont="1" applyBorder="1" applyAlignment="1">
      <alignment horizontal="center"/>
    </xf>
    <xf numFmtId="165" fontId="9" fillId="0" borderId="5" xfId="0" applyNumberFormat="1" applyFont="1" applyBorder="1" applyAlignment="1">
      <alignment horizontal="center"/>
    </xf>
    <xf numFmtId="165" fontId="9" fillId="0" borderId="6" xfId="0" applyNumberFormat="1" applyFont="1" applyBorder="1" applyAlignment="1">
      <alignment horizontal="center"/>
    </xf>
    <xf numFmtId="165" fontId="0" fillId="0" borderId="4" xfId="0" applyNumberFormat="1" applyFont="1" applyBorder="1" applyAlignment="1">
      <alignment horizontal="center"/>
    </xf>
    <xf numFmtId="165" fontId="9" fillId="0" borderId="7" xfId="1" applyNumberFormat="1" applyFont="1" applyBorder="1" applyAlignment="1">
      <alignment horizontal="center" vertical="center" wrapText="1"/>
    </xf>
    <xf numFmtId="165" fontId="9" fillId="0" borderId="10" xfId="1" applyNumberFormat="1" applyFont="1" applyBorder="1" applyAlignment="1">
      <alignment horizontal="center" vertical="center" wrapText="1"/>
    </xf>
    <xf numFmtId="165" fontId="9" fillId="0" borderId="13" xfId="1" applyNumberFormat="1" applyFont="1" applyBorder="1" applyAlignment="1">
      <alignment horizontal="center" vertical="center" wrapText="1"/>
    </xf>
    <xf numFmtId="165" fontId="9" fillId="0" borderId="8" xfId="1" applyNumberFormat="1" applyFont="1" applyBorder="1" applyAlignment="1">
      <alignment horizontal="center" vertical="center" wrapText="1"/>
    </xf>
    <xf numFmtId="165" fontId="9" fillId="0" borderId="9" xfId="1" applyNumberFormat="1" applyFont="1" applyBorder="1" applyAlignment="1">
      <alignment horizontal="center" vertical="center" wrapText="1"/>
    </xf>
    <xf numFmtId="165" fontId="9" fillId="0" borderId="11" xfId="1" applyNumberFormat="1" applyFont="1" applyBorder="1" applyAlignment="1">
      <alignment horizontal="center" vertical="center" wrapText="1"/>
    </xf>
    <xf numFmtId="165" fontId="9" fillId="0" borderId="0" xfId="1" applyNumberFormat="1" applyFont="1" applyBorder="1" applyAlignment="1">
      <alignment horizontal="center" vertical="center" wrapText="1"/>
    </xf>
    <xf numFmtId="165" fontId="9" fillId="0" borderId="8" xfId="0" applyNumberFormat="1" applyFont="1" applyBorder="1" applyAlignment="1">
      <alignment horizontal="center" vertical="center" wrapText="1"/>
    </xf>
    <xf numFmtId="165" fontId="9" fillId="0" borderId="9" xfId="0" applyNumberFormat="1" applyFont="1" applyBorder="1" applyAlignment="1">
      <alignment horizontal="center" vertical="center" wrapText="1"/>
    </xf>
    <xf numFmtId="165" fontId="9" fillId="0" borderId="7" xfId="0" applyNumberFormat="1" applyFont="1" applyBorder="1" applyAlignment="1">
      <alignment horizontal="center" vertical="center" wrapText="1"/>
    </xf>
    <xf numFmtId="165" fontId="9" fillId="0" borderId="5" xfId="1" applyNumberFormat="1" applyFont="1" applyBorder="1" applyAlignment="1">
      <alignment horizontal="center" vertical="center" wrapText="1"/>
    </xf>
    <xf numFmtId="165" fontId="9" fillId="0" borderId="19" xfId="1" applyNumberFormat="1" applyFont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/>
    </xf>
    <xf numFmtId="165" fontId="9" fillId="0" borderId="6" xfId="1" applyNumberFormat="1" applyFont="1" applyBorder="1" applyAlignment="1">
      <alignment horizontal="center" vertical="center" wrapText="1"/>
    </xf>
    <xf numFmtId="165" fontId="9" fillId="0" borderId="23" xfId="0" applyNumberFormat="1" applyFont="1" applyBorder="1" applyAlignment="1">
      <alignment horizontal="center" vertical="center" wrapText="1"/>
    </xf>
    <xf numFmtId="165" fontId="9" fillId="0" borderId="12" xfId="0" applyNumberFormat="1" applyFont="1" applyBorder="1" applyAlignment="1">
      <alignment horizontal="center" vertical="center" wrapText="1"/>
    </xf>
    <xf numFmtId="165" fontId="9" fillId="0" borderId="22" xfId="0" applyNumberFormat="1" applyFont="1" applyBorder="1" applyAlignment="1">
      <alignment horizontal="center" vertical="center" wrapText="1"/>
    </xf>
    <xf numFmtId="165" fontId="8" fillId="0" borderId="12" xfId="1" applyNumberFormat="1" applyFont="1" applyBorder="1" applyAlignment="1">
      <alignment horizontal="center" vertical="center" wrapText="1"/>
    </xf>
    <xf numFmtId="165" fontId="8" fillId="0" borderId="22" xfId="1" applyNumberFormat="1" applyFont="1" applyBorder="1" applyAlignment="1">
      <alignment horizontal="center" vertical="center" wrapText="1"/>
    </xf>
    <xf numFmtId="165" fontId="8" fillId="0" borderId="5" xfId="1" applyNumberFormat="1" applyFont="1" applyBorder="1" applyAlignment="1">
      <alignment horizontal="center" vertical="center"/>
    </xf>
    <xf numFmtId="165" fontId="8" fillId="0" borderId="19" xfId="1" applyNumberFormat="1" applyFont="1" applyBorder="1" applyAlignment="1">
      <alignment horizontal="center" vertical="center"/>
    </xf>
    <xf numFmtId="165" fontId="0" fillId="0" borderId="12" xfId="1" applyNumberFormat="1" applyFont="1" applyBorder="1" applyAlignment="1">
      <alignment horizontal="center" vertical="center" wrapText="1"/>
    </xf>
    <xf numFmtId="165" fontId="0" fillId="0" borderId="22" xfId="1" applyNumberFormat="1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2" fillId="8" borderId="21" xfId="0" applyFont="1" applyFill="1" applyBorder="1" applyAlignment="1">
      <alignment horizontal="center" vertical="center"/>
    </xf>
    <xf numFmtId="165" fontId="9" fillId="0" borderId="7" xfId="1" applyNumberFormat="1" applyFont="1" applyBorder="1" applyAlignment="1">
      <alignment vertical="center" wrapText="1"/>
    </xf>
    <xf numFmtId="165" fontId="9" fillId="0" borderId="10" xfId="1" applyNumberFormat="1" applyFont="1" applyBorder="1" applyAlignment="1">
      <alignment vertical="center" wrapText="1"/>
    </xf>
    <xf numFmtId="165" fontId="9" fillId="0" borderId="13" xfId="1" applyNumberFormat="1" applyFont="1" applyBorder="1" applyAlignment="1">
      <alignment vertical="center" wrapText="1"/>
    </xf>
    <xf numFmtId="3" fontId="2" fillId="0" borderId="12" xfId="0" applyNumberFormat="1" applyFont="1" applyBorder="1" applyAlignment="1">
      <alignment horizontal="center" vertical="center"/>
    </xf>
    <xf numFmtId="3" fontId="2" fillId="0" borderId="29" xfId="0" applyNumberFormat="1" applyFont="1" applyBorder="1" applyAlignment="1">
      <alignment horizontal="center" vertical="center"/>
    </xf>
    <xf numFmtId="3" fontId="2" fillId="0" borderId="15" xfId="0" applyNumberFormat="1" applyFont="1" applyBorder="1" applyAlignment="1">
      <alignment horizontal="center" vertical="center"/>
    </xf>
    <xf numFmtId="165" fontId="9" fillId="0" borderId="5" xfId="1" applyNumberFormat="1" applyFont="1" applyBorder="1" applyAlignment="1">
      <alignment horizontal="center" vertical="center"/>
    </xf>
    <xf numFmtId="165" fontId="9" fillId="0" borderId="19" xfId="1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165" fontId="0" fillId="0" borderId="2" xfId="0" applyNumberFormat="1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165" fontId="9" fillId="0" borderId="4" xfId="0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/>
    </xf>
    <xf numFmtId="165" fontId="9" fillId="0" borderId="6" xfId="0" applyNumberFormat="1" applyFont="1" applyBorder="1" applyAlignment="1">
      <alignment horizontal="center" vertical="center"/>
    </xf>
    <xf numFmtId="165" fontId="0" fillId="0" borderId="4" xfId="0" applyNumberFormat="1" applyFont="1" applyBorder="1" applyAlignment="1">
      <alignment horizontal="left" vertical="center"/>
    </xf>
    <xf numFmtId="165" fontId="0" fillId="0" borderId="5" xfId="0" applyNumberFormat="1" applyFont="1" applyBorder="1" applyAlignment="1">
      <alignment horizontal="left" vertical="center"/>
    </xf>
    <xf numFmtId="165" fontId="0" fillId="0" borderId="5" xfId="0" applyNumberFormat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165" fontId="0" fillId="0" borderId="5" xfId="0" applyNumberFormat="1" applyFont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7" borderId="19" xfId="0" applyFont="1" applyFill="1" applyBorder="1" applyAlignment="1">
      <alignment horizontal="center" vertical="center"/>
    </xf>
    <xf numFmtId="165" fontId="0" fillId="0" borderId="4" xfId="0" applyNumberFormat="1" applyFont="1" applyBorder="1" applyAlignment="1">
      <alignment horizontal="center" vertical="center"/>
    </xf>
  </cellXfs>
  <cellStyles count="4">
    <cellStyle name="Ezres" xfId="3" builtinId="3"/>
    <cellStyle name="Normál" xfId="0" builtinId="0"/>
    <cellStyle name="Normál 2" xfId="2"/>
    <cellStyle name="Normál 3" xfId="1"/>
  </cellStyles>
  <dxfs count="0"/>
  <tableStyles count="0" defaultTableStyle="TableStyleMedium2" defaultPivotStyle="PivotStyleLight16"/>
  <colors>
    <mruColors>
      <color rgb="FFEBF1DE"/>
      <color rgb="FFC5D9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5"/>
  <sheetViews>
    <sheetView topLeftCell="A55" zoomScale="60" zoomScaleNormal="60" workbookViewId="0">
      <selection activeCell="E67" sqref="E67"/>
    </sheetView>
  </sheetViews>
  <sheetFormatPr defaultRowHeight="15" x14ac:dyDescent="0.25"/>
  <cols>
    <col min="1" max="1" width="10.140625" style="11" bestFit="1" customWidth="1"/>
    <col min="2" max="2" width="42.28515625" style="12" customWidth="1"/>
    <col min="3" max="3" width="26.7109375" style="12" bestFit="1" customWidth="1"/>
    <col min="4" max="4" width="53.42578125" style="12" bestFit="1" customWidth="1"/>
    <col min="5" max="5" width="40.7109375" style="12" customWidth="1"/>
    <col min="6" max="6" width="41" style="12" customWidth="1"/>
    <col min="7" max="7" width="42.42578125" style="12" bestFit="1" customWidth="1"/>
    <col min="8" max="8" width="15.28515625" style="12" bestFit="1" customWidth="1"/>
    <col min="9" max="9" width="19.5703125" style="12" bestFit="1" customWidth="1"/>
    <col min="10" max="10" width="12" style="12" bestFit="1" customWidth="1"/>
    <col min="11" max="11" width="13" style="12" customWidth="1"/>
    <col min="12" max="13" width="12" style="12" bestFit="1" customWidth="1"/>
    <col min="14" max="14" width="22.5703125" style="12" bestFit="1" customWidth="1"/>
    <col min="15" max="16384" width="9.140625" style="12"/>
  </cols>
  <sheetData>
    <row r="1" spans="1:29" s="95" customFormat="1" x14ac:dyDescent="0.25">
      <c r="A1" s="316" t="s">
        <v>135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  <c r="W1" s="317"/>
      <c r="X1" s="317"/>
      <c r="Y1" s="317"/>
      <c r="Z1" s="317"/>
      <c r="AA1" s="317"/>
      <c r="AB1" s="317"/>
      <c r="AC1" s="318"/>
    </row>
    <row r="2" spans="1:29" s="95" customFormat="1" x14ac:dyDescent="0.25">
      <c r="A2" s="319" t="s">
        <v>0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1"/>
    </row>
    <row r="3" spans="1:29" s="95" customFormat="1" x14ac:dyDescent="0.25">
      <c r="A3" s="311" t="s">
        <v>1</v>
      </c>
      <c r="B3" s="312"/>
      <c r="C3" s="312"/>
      <c r="D3" s="312"/>
      <c r="E3" s="312"/>
      <c r="F3" s="312"/>
      <c r="G3" s="312"/>
      <c r="H3" s="312"/>
      <c r="I3" s="312"/>
      <c r="J3" s="312"/>
      <c r="K3" s="314" t="s">
        <v>132</v>
      </c>
      <c r="L3" s="314"/>
      <c r="M3" s="314"/>
      <c r="N3" s="314"/>
      <c r="O3" s="314"/>
      <c r="P3" s="314"/>
      <c r="Q3" s="314"/>
      <c r="R3" s="314" t="s">
        <v>128</v>
      </c>
      <c r="S3" s="314"/>
      <c r="T3" s="314"/>
      <c r="U3" s="314"/>
      <c r="V3" s="314"/>
      <c r="W3" s="314"/>
      <c r="X3" s="314"/>
      <c r="Y3" s="314"/>
      <c r="Z3" s="314"/>
      <c r="AA3" s="314"/>
      <c r="AB3" s="314"/>
      <c r="AC3" s="315"/>
    </row>
    <row r="4" spans="1:29" s="95" customFormat="1" x14ac:dyDescent="0.25">
      <c r="A4" s="311" t="s">
        <v>4</v>
      </c>
      <c r="B4" s="312"/>
      <c r="C4" s="312"/>
      <c r="D4" s="312"/>
      <c r="E4" s="312"/>
      <c r="F4" s="312"/>
      <c r="G4" s="312"/>
      <c r="H4" s="312"/>
      <c r="I4" s="312"/>
      <c r="J4" s="312"/>
      <c r="K4" s="313" t="s">
        <v>5</v>
      </c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4"/>
      <c r="Z4" s="314"/>
      <c r="AA4" s="314"/>
      <c r="AB4" s="314"/>
      <c r="AC4" s="315"/>
    </row>
    <row r="5" spans="1:29" s="95" customFormat="1" x14ac:dyDescent="0.25">
      <c r="A5" s="311" t="s">
        <v>6</v>
      </c>
      <c r="B5" s="312"/>
      <c r="C5" s="312"/>
      <c r="D5" s="312"/>
      <c r="E5" s="312"/>
      <c r="F5" s="312"/>
      <c r="G5" s="312"/>
      <c r="H5" s="312"/>
      <c r="I5" s="312"/>
      <c r="J5" s="312"/>
      <c r="K5" s="314" t="s">
        <v>7</v>
      </c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  <c r="Z5" s="314"/>
      <c r="AA5" s="314"/>
      <c r="AB5" s="314"/>
      <c r="AC5" s="315"/>
    </row>
    <row r="6" spans="1:29" s="95" customFormat="1" x14ac:dyDescent="0.25">
      <c r="A6" s="311" t="s">
        <v>8</v>
      </c>
      <c r="B6" s="312"/>
      <c r="C6" s="312"/>
      <c r="D6" s="312"/>
      <c r="E6" s="312"/>
      <c r="F6" s="312"/>
      <c r="G6" s="312"/>
      <c r="H6" s="312"/>
      <c r="I6" s="312"/>
      <c r="J6" s="312"/>
      <c r="K6" s="314"/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4"/>
      <c r="Z6" s="314"/>
      <c r="AA6" s="314"/>
      <c r="AB6" s="314"/>
      <c r="AC6" s="315"/>
    </row>
    <row r="7" spans="1:29" s="95" customFormat="1" x14ac:dyDescent="0.25">
      <c r="A7" s="311" t="s">
        <v>9</v>
      </c>
      <c r="B7" s="312"/>
      <c r="C7" s="312"/>
      <c r="D7" s="312"/>
      <c r="E7" s="312"/>
      <c r="F7" s="312"/>
      <c r="G7" s="312"/>
      <c r="H7" s="312"/>
      <c r="I7" s="312"/>
      <c r="J7" s="312"/>
      <c r="K7" s="314" t="s">
        <v>10</v>
      </c>
      <c r="L7" s="314"/>
      <c r="M7" s="314"/>
      <c r="N7" s="314"/>
      <c r="O7" s="314"/>
      <c r="P7" s="314"/>
      <c r="Q7" s="314"/>
      <c r="R7" s="314" t="s">
        <v>144</v>
      </c>
      <c r="S7" s="314"/>
      <c r="T7" s="314"/>
      <c r="U7" s="314"/>
      <c r="V7" s="314"/>
      <c r="W7" s="314"/>
      <c r="X7" s="314"/>
      <c r="Y7" s="314"/>
      <c r="Z7" s="314"/>
      <c r="AA7" s="314"/>
      <c r="AB7" s="314"/>
      <c r="AC7" s="315"/>
    </row>
    <row r="8" spans="1:29" s="95" customFormat="1" x14ac:dyDescent="0.25">
      <c r="A8" s="322" t="s">
        <v>11</v>
      </c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4"/>
      <c r="Z8" s="314"/>
      <c r="AA8" s="314"/>
      <c r="AB8" s="314"/>
      <c r="AC8" s="315"/>
    </row>
    <row r="9" spans="1:29" s="96" customFormat="1" ht="45" x14ac:dyDescent="0.25">
      <c r="A9" s="323" t="s">
        <v>12</v>
      </c>
      <c r="B9" s="326" t="s">
        <v>13</v>
      </c>
      <c r="C9" s="327"/>
      <c r="D9" s="323"/>
      <c r="E9" s="330" t="s">
        <v>14</v>
      </c>
      <c r="F9" s="331"/>
      <c r="G9" s="332"/>
      <c r="H9" s="333" t="s">
        <v>15</v>
      </c>
      <c r="I9" s="333" t="s">
        <v>16</v>
      </c>
      <c r="J9" s="27" t="s">
        <v>17</v>
      </c>
      <c r="K9" s="333" t="s">
        <v>136</v>
      </c>
      <c r="L9" s="333" t="s">
        <v>18</v>
      </c>
      <c r="M9" s="333"/>
      <c r="N9" s="27" t="s">
        <v>19</v>
      </c>
      <c r="O9" s="333" t="s">
        <v>20</v>
      </c>
      <c r="P9" s="333"/>
      <c r="Q9" s="333"/>
      <c r="R9" s="333"/>
      <c r="S9" s="333"/>
      <c r="T9" s="333"/>
      <c r="U9" s="333"/>
      <c r="V9" s="333"/>
      <c r="W9" s="333"/>
      <c r="X9" s="333"/>
      <c r="Y9" s="333"/>
      <c r="Z9" s="333"/>
      <c r="AA9" s="333"/>
      <c r="AB9" s="333"/>
      <c r="AC9" s="337"/>
    </row>
    <row r="10" spans="1:29" s="96" customFormat="1" x14ac:dyDescent="0.25">
      <c r="A10" s="324"/>
      <c r="B10" s="328"/>
      <c r="C10" s="329"/>
      <c r="D10" s="324"/>
      <c r="E10" s="330" t="s">
        <v>21</v>
      </c>
      <c r="F10" s="330" t="s">
        <v>22</v>
      </c>
      <c r="G10" s="339" t="s">
        <v>23</v>
      </c>
      <c r="H10" s="333"/>
      <c r="I10" s="333"/>
      <c r="J10" s="341" t="s">
        <v>24</v>
      </c>
      <c r="K10" s="333"/>
      <c r="L10" s="343" t="s">
        <v>25</v>
      </c>
      <c r="M10" s="343" t="s">
        <v>26</v>
      </c>
      <c r="N10" s="345" t="s">
        <v>27</v>
      </c>
      <c r="O10" s="347">
        <v>1</v>
      </c>
      <c r="P10" s="349">
        <v>2</v>
      </c>
      <c r="Q10" s="349">
        <v>3</v>
      </c>
      <c r="R10" s="349">
        <v>4</v>
      </c>
      <c r="S10" s="349">
        <v>5</v>
      </c>
      <c r="T10" s="335">
        <v>6</v>
      </c>
      <c r="U10" s="335">
        <v>7</v>
      </c>
      <c r="V10" s="335">
        <v>8</v>
      </c>
      <c r="W10" s="335">
        <v>9</v>
      </c>
      <c r="X10" s="335">
        <v>10</v>
      </c>
      <c r="Y10" s="335">
        <v>11</v>
      </c>
      <c r="Z10" s="335">
        <v>12</v>
      </c>
      <c r="AA10" s="335">
        <v>13</v>
      </c>
      <c r="AB10" s="335">
        <v>14</v>
      </c>
      <c r="AC10" s="351">
        <v>15</v>
      </c>
    </row>
    <row r="11" spans="1:29" s="96" customFormat="1" ht="15.75" thickBot="1" x14ac:dyDescent="0.3">
      <c r="A11" s="325"/>
      <c r="B11" s="191" t="s">
        <v>28</v>
      </c>
      <c r="C11" s="191" t="s">
        <v>29</v>
      </c>
      <c r="D11" s="191" t="s">
        <v>30</v>
      </c>
      <c r="E11" s="338"/>
      <c r="F11" s="338"/>
      <c r="G11" s="340"/>
      <c r="H11" s="334"/>
      <c r="I11" s="334"/>
      <c r="J11" s="342"/>
      <c r="K11" s="334"/>
      <c r="L11" s="344"/>
      <c r="M11" s="344"/>
      <c r="N11" s="346"/>
      <c r="O11" s="348"/>
      <c r="P11" s="350"/>
      <c r="Q11" s="350"/>
      <c r="R11" s="350"/>
      <c r="S11" s="350"/>
      <c r="T11" s="336"/>
      <c r="U11" s="336"/>
      <c r="V11" s="336"/>
      <c r="W11" s="336"/>
      <c r="X11" s="336"/>
      <c r="Y11" s="336"/>
      <c r="Z11" s="336"/>
      <c r="AA11" s="336"/>
      <c r="AB11" s="336"/>
      <c r="AC11" s="352"/>
    </row>
    <row r="12" spans="1:29" s="95" customFormat="1" ht="30" x14ac:dyDescent="0.25">
      <c r="A12" s="15">
        <v>1</v>
      </c>
      <c r="B12" s="196"/>
      <c r="C12" s="197"/>
      <c r="D12" s="154" t="s">
        <v>78</v>
      </c>
      <c r="E12" s="213"/>
      <c r="F12" s="214" t="s">
        <v>62</v>
      </c>
      <c r="G12" s="215"/>
      <c r="H12" s="212"/>
      <c r="I12" s="155" t="s">
        <v>35</v>
      </c>
      <c r="J12" s="184">
        <f>SUM(O12:AC12)</f>
        <v>6916.5000000000018</v>
      </c>
      <c r="K12" s="212"/>
      <c r="L12" s="177">
        <v>43466</v>
      </c>
      <c r="M12" s="177">
        <v>48944</v>
      </c>
      <c r="N12" s="157"/>
      <c r="O12" s="158">
        <f>0.15*$K$64</f>
        <v>461.09999999999997</v>
      </c>
      <c r="P12" s="159">
        <f t="shared" ref="P12:AC12" si="0">0.15*$K$64</f>
        <v>461.09999999999997</v>
      </c>
      <c r="Q12" s="159">
        <f t="shared" si="0"/>
        <v>461.09999999999997</v>
      </c>
      <c r="R12" s="159">
        <f t="shared" si="0"/>
        <v>461.09999999999997</v>
      </c>
      <c r="S12" s="159">
        <f t="shared" si="0"/>
        <v>461.09999999999997</v>
      </c>
      <c r="T12" s="200">
        <f t="shared" si="0"/>
        <v>461.09999999999997</v>
      </c>
      <c r="U12" s="200">
        <f t="shared" si="0"/>
        <v>461.09999999999997</v>
      </c>
      <c r="V12" s="200">
        <f t="shared" si="0"/>
        <v>461.09999999999997</v>
      </c>
      <c r="W12" s="200">
        <f t="shared" si="0"/>
        <v>461.09999999999997</v>
      </c>
      <c r="X12" s="200">
        <f t="shared" si="0"/>
        <v>461.09999999999997</v>
      </c>
      <c r="Y12" s="200">
        <f t="shared" si="0"/>
        <v>461.09999999999997</v>
      </c>
      <c r="Z12" s="200">
        <f t="shared" si="0"/>
        <v>461.09999999999997</v>
      </c>
      <c r="AA12" s="200">
        <f t="shared" si="0"/>
        <v>461.09999999999997</v>
      </c>
      <c r="AB12" s="200">
        <f t="shared" si="0"/>
        <v>461.09999999999997</v>
      </c>
      <c r="AC12" s="201">
        <f t="shared" si="0"/>
        <v>461.09999999999997</v>
      </c>
    </row>
    <row r="13" spans="1:29" s="95" customFormat="1" x14ac:dyDescent="0.25">
      <c r="A13" s="29"/>
      <c r="B13" s="30" t="s">
        <v>56</v>
      </c>
      <c r="C13" s="31"/>
      <c r="D13" s="31"/>
      <c r="E13" s="32"/>
      <c r="F13" s="32"/>
      <c r="G13" s="32"/>
      <c r="H13" s="33"/>
      <c r="I13" s="73"/>
      <c r="J13" s="130"/>
      <c r="K13" s="97"/>
      <c r="L13" s="131"/>
      <c r="M13" s="132"/>
      <c r="N13" s="127"/>
      <c r="O13" s="97"/>
      <c r="P13" s="97"/>
      <c r="Q13" s="97"/>
      <c r="R13" s="97"/>
      <c r="S13" s="97"/>
      <c r="T13" s="102"/>
      <c r="U13" s="102"/>
      <c r="V13" s="102"/>
      <c r="W13" s="102"/>
      <c r="X13" s="102"/>
      <c r="Y13" s="102"/>
      <c r="Z13" s="102"/>
      <c r="AA13" s="102"/>
      <c r="AB13" s="102"/>
      <c r="AC13" s="147"/>
    </row>
    <row r="14" spans="1:29" s="95" customFormat="1" x14ac:dyDescent="0.25">
      <c r="A14" s="29"/>
      <c r="B14" s="99" t="s">
        <v>57</v>
      </c>
      <c r="C14" s="97"/>
      <c r="D14" s="97"/>
      <c r="E14" s="100"/>
      <c r="F14" s="100"/>
      <c r="G14" s="100"/>
      <c r="H14" s="33"/>
      <c r="I14" s="130"/>
      <c r="J14" s="130"/>
      <c r="K14" s="101"/>
      <c r="L14" s="131"/>
      <c r="M14" s="132"/>
      <c r="N14" s="128"/>
      <c r="O14" s="101"/>
      <c r="P14" s="101"/>
      <c r="Q14" s="101"/>
      <c r="R14" s="101"/>
      <c r="S14" s="101"/>
      <c r="T14" s="148"/>
      <c r="U14" s="148"/>
      <c r="V14" s="148"/>
      <c r="W14" s="148"/>
      <c r="X14" s="148"/>
      <c r="Y14" s="148"/>
      <c r="Z14" s="148"/>
      <c r="AA14" s="148"/>
      <c r="AB14" s="148"/>
      <c r="AC14" s="149"/>
    </row>
    <row r="15" spans="1:29" s="26" customFormat="1" ht="60" x14ac:dyDescent="0.25">
      <c r="A15" s="15">
        <v>19</v>
      </c>
      <c r="B15" s="16"/>
      <c r="C15" s="17" t="s">
        <v>35</v>
      </c>
      <c r="D15" s="19" t="s">
        <v>134</v>
      </c>
      <c r="E15" s="19" t="s">
        <v>65</v>
      </c>
      <c r="F15" s="19" t="s">
        <v>62</v>
      </c>
      <c r="G15" s="19" t="s">
        <v>64</v>
      </c>
      <c r="H15" s="19"/>
      <c r="I15" s="126" t="s">
        <v>35</v>
      </c>
      <c r="J15" s="23">
        <f>SUM(O15:AC15)</f>
        <v>4624</v>
      </c>
      <c r="K15" s="19"/>
      <c r="L15" s="71">
        <v>43831</v>
      </c>
      <c r="M15" s="71">
        <v>45291</v>
      </c>
      <c r="N15" s="23" t="s">
        <v>58</v>
      </c>
      <c r="O15" s="53"/>
      <c r="P15" s="54">
        <v>1348</v>
      </c>
      <c r="Q15" s="54">
        <v>1348</v>
      </c>
      <c r="R15" s="54">
        <v>1348</v>
      </c>
      <c r="S15" s="54">
        <v>580</v>
      </c>
      <c r="T15" s="173"/>
      <c r="U15" s="173"/>
      <c r="V15" s="173"/>
      <c r="W15" s="173"/>
      <c r="X15" s="173"/>
      <c r="Y15" s="173"/>
      <c r="Z15" s="173"/>
      <c r="AA15" s="173"/>
      <c r="AB15" s="173"/>
      <c r="AC15" s="174"/>
    </row>
    <row r="16" spans="1:29" s="26" customFormat="1" ht="60" x14ac:dyDescent="0.25">
      <c r="A16" s="15">
        <v>65</v>
      </c>
      <c r="B16" s="16"/>
      <c r="C16" s="17" t="s">
        <v>35</v>
      </c>
      <c r="D16" s="19" t="s">
        <v>134</v>
      </c>
      <c r="E16" s="19" t="s">
        <v>65</v>
      </c>
      <c r="F16" s="19" t="s">
        <v>62</v>
      </c>
      <c r="G16" s="19" t="s">
        <v>64</v>
      </c>
      <c r="H16" s="19"/>
      <c r="I16" s="126" t="s">
        <v>35</v>
      </c>
      <c r="J16" s="23">
        <f t="shared" ref="J16:J20" si="1">SUM(O16:AC16)</f>
        <v>2648</v>
      </c>
      <c r="K16" s="19"/>
      <c r="L16" s="71">
        <v>45292</v>
      </c>
      <c r="M16" s="71">
        <v>48944</v>
      </c>
      <c r="N16" s="23" t="s">
        <v>59</v>
      </c>
      <c r="O16" s="53"/>
      <c r="P16" s="54"/>
      <c r="Q16" s="54"/>
      <c r="R16" s="54"/>
      <c r="S16" s="54"/>
      <c r="T16" s="173">
        <v>580</v>
      </c>
      <c r="U16" s="173">
        <v>580</v>
      </c>
      <c r="V16" s="173">
        <v>186</v>
      </c>
      <c r="W16" s="173">
        <v>186</v>
      </c>
      <c r="X16" s="173">
        <v>186</v>
      </c>
      <c r="Y16" s="173">
        <v>186</v>
      </c>
      <c r="Z16" s="173">
        <v>186</v>
      </c>
      <c r="AA16" s="173">
        <v>186</v>
      </c>
      <c r="AB16" s="173">
        <v>186</v>
      </c>
      <c r="AC16" s="174">
        <v>186</v>
      </c>
    </row>
    <row r="17" spans="1:29" s="26" customFormat="1" ht="60" x14ac:dyDescent="0.25">
      <c r="A17" s="15">
        <v>20</v>
      </c>
      <c r="B17" s="16"/>
      <c r="C17" s="17" t="s">
        <v>35</v>
      </c>
      <c r="D17" s="19" t="s">
        <v>116</v>
      </c>
      <c r="E17" s="19" t="s">
        <v>65</v>
      </c>
      <c r="F17" s="19" t="s">
        <v>62</v>
      </c>
      <c r="G17" s="19" t="s">
        <v>64</v>
      </c>
      <c r="H17" s="19"/>
      <c r="I17" s="126" t="s">
        <v>35</v>
      </c>
      <c r="J17" s="23">
        <f t="shared" si="1"/>
        <v>4400</v>
      </c>
      <c r="K17" s="19"/>
      <c r="L17" s="71">
        <v>43831</v>
      </c>
      <c r="M17" s="71">
        <v>44926</v>
      </c>
      <c r="N17" s="23" t="s">
        <v>58</v>
      </c>
      <c r="O17" s="53"/>
      <c r="P17" s="54">
        <v>2200</v>
      </c>
      <c r="Q17" s="54"/>
      <c r="R17" s="54">
        <v>2200</v>
      </c>
      <c r="S17" s="54"/>
      <c r="T17" s="173"/>
      <c r="U17" s="173"/>
      <c r="V17" s="173"/>
      <c r="W17" s="173"/>
      <c r="X17" s="173"/>
      <c r="Y17" s="173"/>
      <c r="Z17" s="173"/>
      <c r="AA17" s="173"/>
      <c r="AB17" s="173"/>
      <c r="AC17" s="174"/>
    </row>
    <row r="18" spans="1:29" s="26" customFormat="1" ht="60" x14ac:dyDescent="0.25">
      <c r="A18" s="15">
        <v>66</v>
      </c>
      <c r="B18" s="16"/>
      <c r="C18" s="17" t="s">
        <v>35</v>
      </c>
      <c r="D18" s="19" t="s">
        <v>116</v>
      </c>
      <c r="E18" s="19" t="s">
        <v>65</v>
      </c>
      <c r="F18" s="19" t="s">
        <v>62</v>
      </c>
      <c r="G18" s="19" t="s">
        <v>64</v>
      </c>
      <c r="H18" s="19"/>
      <c r="I18" s="126" t="s">
        <v>35</v>
      </c>
      <c r="J18" s="23">
        <f t="shared" si="1"/>
        <v>11000</v>
      </c>
      <c r="K18" s="19"/>
      <c r="L18" s="71">
        <v>45292</v>
      </c>
      <c r="M18" s="71">
        <v>48214</v>
      </c>
      <c r="N18" s="23" t="s">
        <v>59</v>
      </c>
      <c r="O18" s="53"/>
      <c r="P18" s="54"/>
      <c r="Q18" s="54"/>
      <c r="R18" s="54"/>
      <c r="S18" s="54"/>
      <c r="T18" s="173">
        <v>2200</v>
      </c>
      <c r="U18" s="173"/>
      <c r="V18" s="173">
        <v>2200</v>
      </c>
      <c r="W18" s="173"/>
      <c r="X18" s="173">
        <v>2200</v>
      </c>
      <c r="Y18" s="173"/>
      <c r="Z18" s="173">
        <v>2200</v>
      </c>
      <c r="AA18" s="173"/>
      <c r="AB18" s="173">
        <v>2200</v>
      </c>
      <c r="AC18" s="174"/>
    </row>
    <row r="19" spans="1:29" s="26" customFormat="1" ht="60" x14ac:dyDescent="0.25">
      <c r="A19" s="15">
        <v>21</v>
      </c>
      <c r="B19" s="16"/>
      <c r="C19" s="17" t="s">
        <v>35</v>
      </c>
      <c r="D19" s="19" t="s">
        <v>117</v>
      </c>
      <c r="E19" s="19" t="s">
        <v>65</v>
      </c>
      <c r="F19" s="19" t="s">
        <v>62</v>
      </c>
      <c r="G19" s="19" t="s">
        <v>64</v>
      </c>
      <c r="H19" s="19"/>
      <c r="I19" s="126" t="s">
        <v>35</v>
      </c>
      <c r="J19" s="23">
        <f t="shared" si="1"/>
        <v>13200</v>
      </c>
      <c r="K19" s="19"/>
      <c r="L19" s="71">
        <v>43831</v>
      </c>
      <c r="M19" s="71">
        <v>44926</v>
      </c>
      <c r="N19" s="23" t="s">
        <v>58</v>
      </c>
      <c r="O19" s="53"/>
      <c r="P19" s="54">
        <v>6600</v>
      </c>
      <c r="Q19" s="54"/>
      <c r="R19" s="54">
        <v>6600</v>
      </c>
      <c r="S19" s="54"/>
      <c r="T19" s="173"/>
      <c r="U19" s="173"/>
      <c r="V19" s="173"/>
      <c r="W19" s="173"/>
      <c r="X19" s="173"/>
      <c r="Y19" s="173"/>
      <c r="Z19" s="173"/>
      <c r="AA19" s="173"/>
      <c r="AB19" s="173"/>
      <c r="AC19" s="174"/>
    </row>
    <row r="20" spans="1:29" s="26" customFormat="1" ht="60" x14ac:dyDescent="0.25">
      <c r="A20" s="15">
        <v>67</v>
      </c>
      <c r="B20" s="16"/>
      <c r="C20" s="17" t="s">
        <v>35</v>
      </c>
      <c r="D20" s="19" t="s">
        <v>117</v>
      </c>
      <c r="E20" s="19" t="s">
        <v>65</v>
      </c>
      <c r="F20" s="19" t="s">
        <v>62</v>
      </c>
      <c r="G20" s="19" t="s">
        <v>64</v>
      </c>
      <c r="H20" s="19"/>
      <c r="I20" s="126" t="s">
        <v>35</v>
      </c>
      <c r="J20" s="23">
        <f t="shared" si="1"/>
        <v>26600</v>
      </c>
      <c r="K20" s="19"/>
      <c r="L20" s="71">
        <v>45292</v>
      </c>
      <c r="M20" s="71">
        <v>48944</v>
      </c>
      <c r="N20" s="23" t="s">
        <v>59</v>
      </c>
      <c r="O20" s="53"/>
      <c r="P20" s="54"/>
      <c r="Q20" s="54"/>
      <c r="R20" s="54"/>
      <c r="S20" s="54"/>
      <c r="T20" s="173">
        <v>6600</v>
      </c>
      <c r="U20" s="173"/>
      <c r="V20" s="173"/>
      <c r="W20" s="173">
        <v>6600</v>
      </c>
      <c r="X20" s="173"/>
      <c r="Y20" s="173"/>
      <c r="Z20" s="173">
        <v>6600</v>
      </c>
      <c r="AA20" s="173"/>
      <c r="AB20" s="173"/>
      <c r="AC20" s="174">
        <v>6800</v>
      </c>
    </row>
    <row r="21" spans="1:29" s="95" customFormat="1" x14ac:dyDescent="0.25">
      <c r="A21" s="49"/>
      <c r="B21" s="101" t="s">
        <v>112</v>
      </c>
      <c r="C21" s="102"/>
      <c r="D21" s="103"/>
      <c r="E21" s="103"/>
      <c r="F21" s="103"/>
      <c r="G21" s="103"/>
      <c r="H21" s="103"/>
      <c r="I21" s="137"/>
      <c r="J21" s="136"/>
      <c r="K21" s="103"/>
      <c r="L21" s="138"/>
      <c r="M21" s="138"/>
      <c r="N21" s="11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4"/>
    </row>
    <row r="22" spans="1:29" s="26" customFormat="1" ht="60" x14ac:dyDescent="0.25">
      <c r="A22" s="15">
        <v>34</v>
      </c>
      <c r="B22" s="16"/>
      <c r="C22" s="17" t="s">
        <v>35</v>
      </c>
      <c r="D22" s="19" t="s">
        <v>114</v>
      </c>
      <c r="E22" s="19" t="s">
        <v>65</v>
      </c>
      <c r="F22" s="19" t="s">
        <v>70</v>
      </c>
      <c r="G22" s="19" t="s">
        <v>69</v>
      </c>
      <c r="H22" s="19"/>
      <c r="I22" s="126" t="s">
        <v>35</v>
      </c>
      <c r="J22" s="23">
        <f>SUM(O22:AC22)</f>
        <v>2200</v>
      </c>
      <c r="K22" s="19"/>
      <c r="L22" s="71">
        <v>43831</v>
      </c>
      <c r="M22" s="71">
        <v>44196</v>
      </c>
      <c r="N22" s="23" t="s">
        <v>58</v>
      </c>
      <c r="O22" s="53"/>
      <c r="P22" s="54">
        <v>2200</v>
      </c>
      <c r="Q22" s="54"/>
      <c r="R22" s="54"/>
      <c r="S22" s="54"/>
      <c r="T22" s="173"/>
      <c r="U22" s="173"/>
      <c r="V22" s="173"/>
      <c r="W22" s="173"/>
      <c r="X22" s="173"/>
      <c r="Y22" s="173"/>
      <c r="Z22" s="173"/>
      <c r="AA22" s="173"/>
      <c r="AB22" s="173"/>
      <c r="AC22" s="174"/>
    </row>
    <row r="23" spans="1:29" s="26" customFormat="1" ht="60" x14ac:dyDescent="0.25">
      <c r="A23" s="15">
        <v>78</v>
      </c>
      <c r="B23" s="16"/>
      <c r="C23" s="17" t="s">
        <v>35</v>
      </c>
      <c r="D23" s="19" t="s">
        <v>114</v>
      </c>
      <c r="E23" s="19" t="s">
        <v>65</v>
      </c>
      <c r="F23" s="19" t="s">
        <v>70</v>
      </c>
      <c r="G23" s="19" t="s">
        <v>69</v>
      </c>
      <c r="H23" s="19"/>
      <c r="I23" s="126" t="s">
        <v>35</v>
      </c>
      <c r="J23" s="23">
        <f>SUM(O23:AC23)</f>
        <v>6600</v>
      </c>
      <c r="K23" s="19"/>
      <c r="L23" s="71">
        <v>45292</v>
      </c>
      <c r="M23" s="71">
        <v>48579</v>
      </c>
      <c r="N23" s="23" t="s">
        <v>59</v>
      </c>
      <c r="O23" s="53"/>
      <c r="P23" s="54"/>
      <c r="Q23" s="54"/>
      <c r="R23" s="54"/>
      <c r="S23" s="54"/>
      <c r="T23" s="173">
        <v>2200</v>
      </c>
      <c r="U23" s="173"/>
      <c r="V23" s="173"/>
      <c r="W23" s="173"/>
      <c r="X23" s="173">
        <v>2200</v>
      </c>
      <c r="Y23" s="173"/>
      <c r="Z23" s="173"/>
      <c r="AA23" s="173"/>
      <c r="AB23" s="173">
        <v>2200</v>
      </c>
      <c r="AC23" s="174"/>
    </row>
    <row r="24" spans="1:29" s="95" customFormat="1" x14ac:dyDescent="0.25">
      <c r="A24" s="49"/>
      <c r="B24" s="101" t="s">
        <v>109</v>
      </c>
      <c r="C24" s="102"/>
      <c r="D24" s="103"/>
      <c r="E24" s="103"/>
      <c r="F24" s="103"/>
      <c r="G24" s="103"/>
      <c r="H24" s="103"/>
      <c r="I24" s="137"/>
      <c r="J24" s="136"/>
      <c r="K24" s="103"/>
      <c r="L24" s="138"/>
      <c r="M24" s="138"/>
      <c r="N24" s="11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4"/>
    </row>
    <row r="25" spans="1:29" s="95" customFormat="1" x14ac:dyDescent="0.25">
      <c r="A25" s="49"/>
      <c r="B25" s="99" t="s">
        <v>57</v>
      </c>
      <c r="C25" s="102"/>
      <c r="D25" s="103"/>
      <c r="E25" s="103"/>
      <c r="F25" s="103"/>
      <c r="G25" s="103"/>
      <c r="H25" s="103"/>
      <c r="I25" s="137"/>
      <c r="J25" s="136"/>
      <c r="K25" s="103"/>
      <c r="L25" s="138"/>
      <c r="M25" s="138"/>
      <c r="N25" s="11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4"/>
    </row>
    <row r="26" spans="1:29" s="26" customFormat="1" ht="105" x14ac:dyDescent="0.25">
      <c r="A26" s="15">
        <v>41</v>
      </c>
      <c r="B26" s="16"/>
      <c r="C26" s="17" t="s">
        <v>35</v>
      </c>
      <c r="D26" s="19" t="s">
        <v>120</v>
      </c>
      <c r="E26" s="19" t="s">
        <v>73</v>
      </c>
      <c r="F26" s="19" t="s">
        <v>74</v>
      </c>
      <c r="G26" s="19" t="s">
        <v>69</v>
      </c>
      <c r="H26" s="19"/>
      <c r="I26" s="126" t="s">
        <v>35</v>
      </c>
      <c r="J26" s="23">
        <f t="shared" ref="J26:J27" si="2">SUM(O26:AC26)</f>
        <v>17690</v>
      </c>
      <c r="K26" s="19"/>
      <c r="L26" s="71">
        <v>43831</v>
      </c>
      <c r="M26" s="71">
        <v>45291</v>
      </c>
      <c r="N26" s="23" t="s">
        <v>58</v>
      </c>
      <c r="O26" s="53"/>
      <c r="P26" s="54">
        <v>6025</v>
      </c>
      <c r="Q26" s="54">
        <v>4095</v>
      </c>
      <c r="R26" s="54">
        <v>3435</v>
      </c>
      <c r="S26" s="54">
        <v>4135</v>
      </c>
      <c r="T26" s="173"/>
      <c r="U26" s="173"/>
      <c r="V26" s="173"/>
      <c r="W26" s="173"/>
      <c r="X26" s="173"/>
      <c r="Y26" s="173"/>
      <c r="Z26" s="173"/>
      <c r="AA26" s="173"/>
      <c r="AB26" s="173"/>
      <c r="AC26" s="174"/>
    </row>
    <row r="27" spans="1:29" s="26" customFormat="1" ht="105" x14ac:dyDescent="0.25">
      <c r="A27" s="15">
        <v>82</v>
      </c>
      <c r="B27" s="16"/>
      <c r="C27" s="17" t="s">
        <v>35</v>
      </c>
      <c r="D27" s="19" t="s">
        <v>120</v>
      </c>
      <c r="E27" s="19" t="s">
        <v>73</v>
      </c>
      <c r="F27" s="19" t="s">
        <v>74</v>
      </c>
      <c r="G27" s="19" t="s">
        <v>69</v>
      </c>
      <c r="H27" s="19"/>
      <c r="I27" s="126" t="s">
        <v>35</v>
      </c>
      <c r="J27" s="23">
        <f t="shared" si="2"/>
        <v>14460</v>
      </c>
      <c r="K27" s="19"/>
      <c r="L27" s="71">
        <v>45292</v>
      </c>
      <c r="M27" s="71">
        <v>48944</v>
      </c>
      <c r="N27" s="23" t="s">
        <v>59</v>
      </c>
      <c r="O27" s="53"/>
      <c r="P27" s="54"/>
      <c r="Q27" s="54"/>
      <c r="R27" s="54"/>
      <c r="S27" s="54"/>
      <c r="T27" s="173">
        <v>1416</v>
      </c>
      <c r="U27" s="173">
        <v>1416</v>
      </c>
      <c r="V27" s="173">
        <v>916</v>
      </c>
      <c r="W27" s="173">
        <v>916</v>
      </c>
      <c r="X27" s="173">
        <v>2176</v>
      </c>
      <c r="Y27" s="173">
        <v>1596</v>
      </c>
      <c r="Z27" s="173">
        <v>1416</v>
      </c>
      <c r="AA27" s="173">
        <v>2776</v>
      </c>
      <c r="AB27" s="173">
        <v>916</v>
      </c>
      <c r="AC27" s="174">
        <v>916</v>
      </c>
    </row>
    <row r="28" spans="1:29" s="95" customFormat="1" x14ac:dyDescent="0.25">
      <c r="A28" s="49"/>
      <c r="B28" s="99" t="s">
        <v>88</v>
      </c>
      <c r="C28" s="102"/>
      <c r="D28" s="103"/>
      <c r="E28" s="103"/>
      <c r="F28" s="103"/>
      <c r="G28" s="103"/>
      <c r="H28" s="103"/>
      <c r="I28" s="137"/>
      <c r="J28" s="136"/>
      <c r="K28" s="103"/>
      <c r="L28" s="138"/>
      <c r="M28" s="138"/>
      <c r="N28" s="11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4"/>
    </row>
    <row r="29" spans="1:29" s="26" customFormat="1" ht="150" x14ac:dyDescent="0.25">
      <c r="A29" s="15">
        <v>5</v>
      </c>
      <c r="B29" s="16"/>
      <c r="C29" s="70" t="s">
        <v>115</v>
      </c>
      <c r="D29" s="19" t="s">
        <v>155</v>
      </c>
      <c r="E29" s="19" t="s">
        <v>76</v>
      </c>
      <c r="F29" s="19" t="s">
        <v>70</v>
      </c>
      <c r="G29" s="19" t="s">
        <v>64</v>
      </c>
      <c r="H29" s="19"/>
      <c r="I29" s="126" t="s">
        <v>35</v>
      </c>
      <c r="J29" s="23">
        <f>SUM(O29:AC29)</f>
        <v>2174</v>
      </c>
      <c r="K29" s="19"/>
      <c r="L29" s="71">
        <v>43466</v>
      </c>
      <c r="M29" s="71">
        <v>43830</v>
      </c>
      <c r="N29" s="23" t="s">
        <v>60</v>
      </c>
      <c r="O29" s="53">
        <v>2174</v>
      </c>
      <c r="P29" s="54"/>
      <c r="Q29" s="54"/>
      <c r="R29" s="54"/>
      <c r="S29" s="54"/>
      <c r="T29" s="173"/>
      <c r="U29" s="173"/>
      <c r="V29" s="173"/>
      <c r="W29" s="173"/>
      <c r="X29" s="173"/>
      <c r="Y29" s="173"/>
      <c r="Z29" s="173"/>
      <c r="AA29" s="173"/>
      <c r="AB29" s="173"/>
      <c r="AC29" s="174"/>
    </row>
    <row r="30" spans="1:29" s="26" customFormat="1" ht="60" x14ac:dyDescent="0.25">
      <c r="A30" s="15">
        <v>6</v>
      </c>
      <c r="B30" s="16"/>
      <c r="C30" s="17" t="s">
        <v>35</v>
      </c>
      <c r="D30" s="19" t="s">
        <v>156</v>
      </c>
      <c r="E30" s="19" t="s">
        <v>75</v>
      </c>
      <c r="F30" s="19" t="s">
        <v>70</v>
      </c>
      <c r="G30" s="19" t="s">
        <v>69</v>
      </c>
      <c r="H30" s="19"/>
      <c r="I30" s="126" t="s">
        <v>35</v>
      </c>
      <c r="J30" s="23">
        <f t="shared" ref="J30:J32" si="3">SUM(O30:AC30)</f>
        <v>439</v>
      </c>
      <c r="K30" s="19"/>
      <c r="L30" s="71">
        <v>43466</v>
      </c>
      <c r="M30" s="71">
        <v>43830</v>
      </c>
      <c r="N30" s="23" t="s">
        <v>60</v>
      </c>
      <c r="O30" s="53">
        <v>439</v>
      </c>
      <c r="P30" s="54"/>
      <c r="Q30" s="54"/>
      <c r="R30" s="54"/>
      <c r="S30" s="54"/>
      <c r="T30" s="173"/>
      <c r="U30" s="173"/>
      <c r="V30" s="173"/>
      <c r="W30" s="173"/>
      <c r="X30" s="173"/>
      <c r="Y30" s="173"/>
      <c r="Z30" s="173"/>
      <c r="AA30" s="173"/>
      <c r="AB30" s="173"/>
      <c r="AC30" s="174"/>
    </row>
    <row r="31" spans="1:29" s="26" customFormat="1" ht="60" x14ac:dyDescent="0.25">
      <c r="A31" s="15">
        <v>47</v>
      </c>
      <c r="B31" s="16"/>
      <c r="C31" s="70" t="s">
        <v>35</v>
      </c>
      <c r="D31" s="19" t="s">
        <v>124</v>
      </c>
      <c r="E31" s="19" t="s">
        <v>76</v>
      </c>
      <c r="F31" s="19" t="s">
        <v>70</v>
      </c>
      <c r="G31" s="19" t="s">
        <v>64</v>
      </c>
      <c r="H31" s="19"/>
      <c r="I31" s="126" t="s">
        <v>35</v>
      </c>
      <c r="J31" s="23">
        <f t="shared" si="3"/>
        <v>23140</v>
      </c>
      <c r="K31" s="19"/>
      <c r="L31" s="71">
        <v>43831</v>
      </c>
      <c r="M31" s="71">
        <v>45291</v>
      </c>
      <c r="N31" s="23" t="s">
        <v>58</v>
      </c>
      <c r="O31" s="53"/>
      <c r="P31" s="54">
        <v>10635</v>
      </c>
      <c r="Q31" s="54">
        <v>5285</v>
      </c>
      <c r="R31" s="54">
        <v>3785</v>
      </c>
      <c r="S31" s="54">
        <v>3435</v>
      </c>
      <c r="T31" s="173"/>
      <c r="U31" s="173"/>
      <c r="V31" s="173"/>
      <c r="W31" s="173"/>
      <c r="X31" s="173"/>
      <c r="Y31" s="173"/>
      <c r="Z31" s="173"/>
      <c r="AA31" s="173"/>
      <c r="AB31" s="173"/>
      <c r="AC31" s="174"/>
    </row>
    <row r="32" spans="1:29" s="26" customFormat="1" ht="60" x14ac:dyDescent="0.25">
      <c r="A32" s="15">
        <v>88</v>
      </c>
      <c r="B32" s="16"/>
      <c r="C32" s="70" t="s">
        <v>35</v>
      </c>
      <c r="D32" s="19" t="s">
        <v>124</v>
      </c>
      <c r="E32" s="19" t="s">
        <v>76</v>
      </c>
      <c r="F32" s="19" t="s">
        <v>70</v>
      </c>
      <c r="G32" s="19" t="s">
        <v>64</v>
      </c>
      <c r="H32" s="19"/>
      <c r="I32" s="126" t="s">
        <v>35</v>
      </c>
      <c r="J32" s="23">
        <f t="shared" si="3"/>
        <v>20360</v>
      </c>
      <c r="K32" s="19"/>
      <c r="L32" s="71">
        <v>45292</v>
      </c>
      <c r="M32" s="71">
        <v>48944</v>
      </c>
      <c r="N32" s="23" t="s">
        <v>59</v>
      </c>
      <c r="O32" s="53"/>
      <c r="P32" s="54"/>
      <c r="Q32" s="54"/>
      <c r="R32" s="54"/>
      <c r="S32" s="54"/>
      <c r="T32" s="173">
        <v>1416</v>
      </c>
      <c r="U32" s="173">
        <v>916</v>
      </c>
      <c r="V32" s="173">
        <v>1416</v>
      </c>
      <c r="W32" s="173">
        <v>916</v>
      </c>
      <c r="X32" s="173">
        <v>4316</v>
      </c>
      <c r="Y32" s="173">
        <v>2616</v>
      </c>
      <c r="Z32" s="173">
        <v>4316</v>
      </c>
      <c r="AA32" s="173">
        <v>2616</v>
      </c>
      <c r="AB32" s="173">
        <v>916</v>
      </c>
      <c r="AC32" s="174">
        <v>916</v>
      </c>
    </row>
    <row r="33" spans="1:33" s="95" customFormat="1" x14ac:dyDescent="0.25">
      <c r="A33" s="49"/>
      <c r="B33" s="99" t="s">
        <v>89</v>
      </c>
      <c r="C33" s="102"/>
      <c r="D33" s="103"/>
      <c r="E33" s="103"/>
      <c r="F33" s="103"/>
      <c r="G33" s="103"/>
      <c r="H33" s="103"/>
      <c r="I33" s="137"/>
      <c r="J33" s="136"/>
      <c r="K33" s="103"/>
      <c r="L33" s="138"/>
      <c r="M33" s="138"/>
      <c r="N33" s="11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4"/>
    </row>
    <row r="34" spans="1:33" s="26" customFormat="1" ht="60" x14ac:dyDescent="0.25">
      <c r="A34" s="15">
        <v>52</v>
      </c>
      <c r="B34" s="16"/>
      <c r="C34" s="17" t="s">
        <v>35</v>
      </c>
      <c r="D34" s="19" t="s">
        <v>121</v>
      </c>
      <c r="E34" s="19" t="s">
        <v>75</v>
      </c>
      <c r="F34" s="19" t="s">
        <v>62</v>
      </c>
      <c r="G34" s="19" t="s">
        <v>69</v>
      </c>
      <c r="H34" s="19"/>
      <c r="I34" s="126" t="s">
        <v>35</v>
      </c>
      <c r="J34" s="23">
        <f t="shared" ref="J34:J35" si="4">SUM(O34:AC34)</f>
        <v>10868</v>
      </c>
      <c r="K34" s="19"/>
      <c r="L34" s="71">
        <v>43831</v>
      </c>
      <c r="M34" s="71">
        <v>45291</v>
      </c>
      <c r="N34" s="23" t="s">
        <v>58</v>
      </c>
      <c r="O34" s="53"/>
      <c r="P34" s="54">
        <v>5717</v>
      </c>
      <c r="Q34" s="54">
        <v>1717</v>
      </c>
      <c r="R34" s="54">
        <v>1717</v>
      </c>
      <c r="S34" s="54">
        <v>1717</v>
      </c>
      <c r="T34" s="173"/>
      <c r="U34" s="173"/>
      <c r="V34" s="173"/>
      <c r="W34" s="173"/>
      <c r="X34" s="173"/>
      <c r="Y34" s="173"/>
      <c r="Z34" s="173"/>
      <c r="AA34" s="173"/>
      <c r="AB34" s="173"/>
      <c r="AC34" s="174"/>
    </row>
    <row r="35" spans="1:33" s="26" customFormat="1" ht="60.75" thickBot="1" x14ac:dyDescent="0.3">
      <c r="A35" s="220">
        <v>93</v>
      </c>
      <c r="B35" s="221"/>
      <c r="C35" s="70" t="s">
        <v>35</v>
      </c>
      <c r="D35" s="222" t="s">
        <v>121</v>
      </c>
      <c r="E35" s="222" t="s">
        <v>75</v>
      </c>
      <c r="F35" s="222" t="s">
        <v>62</v>
      </c>
      <c r="G35" s="222" t="s">
        <v>69</v>
      </c>
      <c r="H35" s="222"/>
      <c r="I35" s="150" t="s">
        <v>35</v>
      </c>
      <c r="J35" s="223">
        <f t="shared" si="4"/>
        <v>4580</v>
      </c>
      <c r="K35" s="222"/>
      <c r="L35" s="224">
        <v>45292</v>
      </c>
      <c r="M35" s="224">
        <v>48944</v>
      </c>
      <c r="N35" s="223" t="s">
        <v>59</v>
      </c>
      <c r="O35" s="225"/>
      <c r="P35" s="226"/>
      <c r="Q35" s="226"/>
      <c r="R35" s="226"/>
      <c r="S35" s="226"/>
      <c r="T35" s="227">
        <v>458</v>
      </c>
      <c r="U35" s="227">
        <v>458</v>
      </c>
      <c r="V35" s="227">
        <v>458</v>
      </c>
      <c r="W35" s="227">
        <v>458</v>
      </c>
      <c r="X35" s="227">
        <v>458</v>
      </c>
      <c r="Y35" s="227">
        <v>458</v>
      </c>
      <c r="Z35" s="227">
        <v>458</v>
      </c>
      <c r="AA35" s="227">
        <v>458</v>
      </c>
      <c r="AB35" s="227">
        <v>458</v>
      </c>
      <c r="AC35" s="228">
        <v>458</v>
      </c>
    </row>
    <row r="36" spans="1:33" s="26" customFormat="1" ht="15.75" thickBot="1" x14ac:dyDescent="0.3">
      <c r="A36" s="236"/>
      <c r="B36" s="237" t="s">
        <v>36</v>
      </c>
      <c r="C36" s="237"/>
      <c r="D36" s="237"/>
      <c r="E36" s="238"/>
      <c r="F36" s="238"/>
      <c r="G36" s="238"/>
      <c r="H36" s="237"/>
      <c r="I36" s="239"/>
      <c r="J36" s="240">
        <f>SUM(J12:J35)</f>
        <v>171899.5</v>
      </c>
      <c r="K36" s="237"/>
      <c r="L36" s="241"/>
      <c r="M36" s="241"/>
      <c r="N36" s="242"/>
      <c r="O36" s="243"/>
      <c r="P36" s="244"/>
      <c r="Q36" s="244"/>
      <c r="R36" s="244"/>
      <c r="S36" s="244"/>
      <c r="T36" s="245"/>
      <c r="U36" s="245"/>
      <c r="V36" s="245"/>
      <c r="W36" s="245"/>
      <c r="X36" s="245"/>
      <c r="Y36" s="245"/>
      <c r="Z36" s="245"/>
      <c r="AA36" s="245"/>
      <c r="AB36" s="245"/>
      <c r="AC36" s="246"/>
    </row>
    <row r="37" spans="1:33" s="211" customFormat="1" x14ac:dyDescent="0.25">
      <c r="A37" s="178"/>
      <c r="B37" s="229" t="s">
        <v>31</v>
      </c>
      <c r="C37" s="230"/>
      <c r="D37" s="229"/>
      <c r="E37" s="231"/>
      <c r="F37" s="231"/>
      <c r="G37" s="231"/>
      <c r="H37" s="229"/>
      <c r="I37" s="232"/>
      <c r="J37" s="232"/>
      <c r="K37" s="229"/>
      <c r="L37" s="156"/>
      <c r="M37" s="156"/>
      <c r="N37" s="232"/>
      <c r="O37" s="233"/>
      <c r="P37" s="234"/>
      <c r="Q37" s="234"/>
      <c r="R37" s="234"/>
      <c r="S37" s="234"/>
      <c r="T37" s="235"/>
      <c r="U37" s="235"/>
      <c r="V37" s="235"/>
      <c r="W37" s="235"/>
      <c r="X37" s="235"/>
      <c r="Y37" s="235"/>
      <c r="Z37" s="235"/>
      <c r="AA37" s="235"/>
      <c r="AB37" s="235"/>
      <c r="AC37" s="235"/>
      <c r="AD37" s="82"/>
      <c r="AE37" s="82"/>
      <c r="AF37" s="82"/>
      <c r="AG37" s="82"/>
    </row>
    <row r="38" spans="1:33" s="26" customFormat="1" x14ac:dyDescent="0.25">
      <c r="A38" s="29"/>
      <c r="B38" s="30" t="s">
        <v>90</v>
      </c>
      <c r="C38" s="31"/>
      <c r="D38" s="31"/>
      <c r="E38" s="32"/>
      <c r="F38" s="32"/>
      <c r="G38" s="32"/>
      <c r="H38" s="33"/>
      <c r="I38" s="130"/>
      <c r="J38" s="130"/>
      <c r="K38" s="34"/>
      <c r="L38" s="131"/>
      <c r="M38" s="133"/>
      <c r="N38" s="73"/>
      <c r="O38" s="38"/>
      <c r="P38" s="38"/>
      <c r="Q38" s="38"/>
      <c r="R38" s="38"/>
      <c r="S38" s="38"/>
      <c r="T38" s="145"/>
      <c r="U38" s="145"/>
      <c r="V38" s="145"/>
      <c r="W38" s="145"/>
      <c r="X38" s="145"/>
      <c r="Y38" s="145"/>
      <c r="Z38" s="145"/>
      <c r="AA38" s="145"/>
      <c r="AB38" s="145"/>
      <c r="AC38" s="146"/>
    </row>
    <row r="39" spans="1:33" s="26" customFormat="1" x14ac:dyDescent="0.25">
      <c r="A39" s="29"/>
      <c r="B39" s="36" t="s">
        <v>57</v>
      </c>
      <c r="C39" s="31"/>
      <c r="D39" s="31"/>
      <c r="E39" s="32"/>
      <c r="F39" s="32"/>
      <c r="G39" s="32"/>
      <c r="H39" s="33"/>
      <c r="I39" s="130"/>
      <c r="J39" s="130"/>
      <c r="K39" s="34"/>
      <c r="L39" s="131"/>
      <c r="M39" s="133"/>
      <c r="N39" s="73"/>
      <c r="O39" s="38"/>
      <c r="P39" s="38"/>
      <c r="Q39" s="38"/>
      <c r="R39" s="38"/>
      <c r="S39" s="38"/>
      <c r="T39" s="145"/>
      <c r="U39" s="145"/>
      <c r="V39" s="145"/>
      <c r="W39" s="145"/>
      <c r="X39" s="145"/>
      <c r="Y39" s="145"/>
      <c r="Z39" s="145"/>
      <c r="AA39" s="145"/>
      <c r="AB39" s="145"/>
      <c r="AC39" s="146"/>
    </row>
    <row r="40" spans="1:33" s="26" customFormat="1" ht="60" x14ac:dyDescent="0.25">
      <c r="A40" s="15">
        <v>114</v>
      </c>
      <c r="B40" s="85"/>
      <c r="C40" s="60" t="s">
        <v>123</v>
      </c>
      <c r="D40" s="60" t="s">
        <v>91</v>
      </c>
      <c r="E40" s="19" t="s">
        <v>75</v>
      </c>
      <c r="F40" s="19" t="s">
        <v>70</v>
      </c>
      <c r="G40" s="19" t="s">
        <v>69</v>
      </c>
      <c r="H40" s="86"/>
      <c r="I40" s="126" t="s">
        <v>159</v>
      </c>
      <c r="J40" s="23">
        <f t="shared" ref="J40:J63" si="5">SUM(O40:AC40)</f>
        <v>242</v>
      </c>
      <c r="K40" s="22"/>
      <c r="L40" s="71">
        <v>47119</v>
      </c>
      <c r="M40" s="55">
        <v>47483</v>
      </c>
      <c r="N40" s="123" t="s">
        <v>59</v>
      </c>
      <c r="O40" s="1"/>
      <c r="P40" s="2"/>
      <c r="Q40" s="2"/>
      <c r="R40" s="2"/>
      <c r="S40" s="2"/>
      <c r="T40" s="165"/>
      <c r="U40" s="165"/>
      <c r="V40" s="165"/>
      <c r="W40" s="165"/>
      <c r="X40" s="165"/>
      <c r="Y40" s="165">
        <v>242</v>
      </c>
      <c r="Z40" s="165"/>
      <c r="AA40" s="165"/>
      <c r="AB40" s="165"/>
      <c r="AC40" s="166"/>
    </row>
    <row r="41" spans="1:33" s="26" customFormat="1" ht="60" x14ac:dyDescent="0.25">
      <c r="A41" s="15">
        <v>107</v>
      </c>
      <c r="B41" s="16"/>
      <c r="C41" s="60" t="s">
        <v>123</v>
      </c>
      <c r="D41" s="60" t="s">
        <v>92</v>
      </c>
      <c r="E41" s="19" t="s">
        <v>75</v>
      </c>
      <c r="F41" s="19" t="s">
        <v>70</v>
      </c>
      <c r="G41" s="19" t="s">
        <v>69</v>
      </c>
      <c r="H41" s="86"/>
      <c r="I41" s="126" t="s">
        <v>159</v>
      </c>
      <c r="J41" s="23">
        <f t="shared" si="5"/>
        <v>708</v>
      </c>
      <c r="K41" s="22"/>
      <c r="L41" s="71">
        <v>46388</v>
      </c>
      <c r="M41" s="55">
        <v>48213</v>
      </c>
      <c r="N41" s="123" t="s">
        <v>59</v>
      </c>
      <c r="O41" s="1"/>
      <c r="P41" s="2"/>
      <c r="Q41" s="2"/>
      <c r="R41" s="2"/>
      <c r="S41" s="2"/>
      <c r="T41" s="165"/>
      <c r="U41" s="165"/>
      <c r="V41" s="165"/>
      <c r="W41" s="165">
        <v>502</v>
      </c>
      <c r="X41" s="165"/>
      <c r="Y41" s="165"/>
      <c r="Z41" s="165"/>
      <c r="AA41" s="165">
        <v>206</v>
      </c>
      <c r="AB41" s="165"/>
      <c r="AC41" s="166"/>
    </row>
    <row r="42" spans="1:33" s="26" customFormat="1" x14ac:dyDescent="0.25">
      <c r="A42" s="29"/>
      <c r="B42" s="36" t="s">
        <v>88</v>
      </c>
      <c r="C42" s="34"/>
      <c r="D42" s="34"/>
      <c r="E42" s="37"/>
      <c r="F42" s="37"/>
      <c r="G42" s="37"/>
      <c r="H42" s="38"/>
      <c r="I42" s="130"/>
      <c r="J42" s="136"/>
      <c r="K42" s="38"/>
      <c r="L42" s="133"/>
      <c r="M42" s="133"/>
      <c r="N42" s="130"/>
      <c r="O42" s="38"/>
      <c r="P42" s="38"/>
      <c r="Q42" s="38"/>
      <c r="R42" s="38"/>
      <c r="S42" s="38"/>
      <c r="T42" s="145"/>
      <c r="U42" s="145"/>
      <c r="V42" s="145"/>
      <c r="W42" s="145"/>
      <c r="X42" s="145"/>
      <c r="Y42" s="145"/>
      <c r="Z42" s="145"/>
      <c r="AA42" s="145"/>
      <c r="AB42" s="145"/>
      <c r="AC42" s="146"/>
    </row>
    <row r="43" spans="1:33" s="26" customFormat="1" ht="60" x14ac:dyDescent="0.25">
      <c r="A43" s="25">
        <v>57</v>
      </c>
      <c r="B43" s="16"/>
      <c r="C43" s="60" t="s">
        <v>123</v>
      </c>
      <c r="D43" s="60" t="s">
        <v>93</v>
      </c>
      <c r="E43" s="19" t="s">
        <v>75</v>
      </c>
      <c r="F43" s="19" t="s">
        <v>70</v>
      </c>
      <c r="G43" s="19" t="s">
        <v>69</v>
      </c>
      <c r="H43" s="22"/>
      <c r="I43" s="126" t="s">
        <v>159</v>
      </c>
      <c r="J43" s="23">
        <f t="shared" si="5"/>
        <v>76</v>
      </c>
      <c r="K43" s="22"/>
      <c r="L43" s="55">
        <v>44197</v>
      </c>
      <c r="M43" s="55">
        <v>44561</v>
      </c>
      <c r="N43" s="123" t="s">
        <v>58</v>
      </c>
      <c r="O43" s="1"/>
      <c r="P43" s="2"/>
      <c r="Q43" s="2">
        <v>76</v>
      </c>
      <c r="R43" s="2"/>
      <c r="S43" s="2"/>
      <c r="T43" s="165"/>
      <c r="U43" s="165"/>
      <c r="V43" s="165"/>
      <c r="W43" s="165"/>
      <c r="X43" s="165"/>
      <c r="Y43" s="165"/>
      <c r="Z43" s="165"/>
      <c r="AA43" s="165"/>
      <c r="AB43" s="165"/>
      <c r="AC43" s="166"/>
    </row>
    <row r="44" spans="1:33" s="26" customFormat="1" ht="60" x14ac:dyDescent="0.25">
      <c r="A44" s="25">
        <v>105</v>
      </c>
      <c r="B44" s="16"/>
      <c r="C44" s="60" t="s">
        <v>123</v>
      </c>
      <c r="D44" s="60" t="s">
        <v>93</v>
      </c>
      <c r="E44" s="19" t="s">
        <v>75</v>
      </c>
      <c r="F44" s="19" t="s">
        <v>70</v>
      </c>
      <c r="G44" s="19" t="s">
        <v>69</v>
      </c>
      <c r="H44" s="22"/>
      <c r="I44" s="126" t="s">
        <v>159</v>
      </c>
      <c r="J44" s="23">
        <f t="shared" si="5"/>
        <v>76</v>
      </c>
      <c r="K44" s="22"/>
      <c r="L44" s="55">
        <v>46023</v>
      </c>
      <c r="M44" s="55">
        <v>46387</v>
      </c>
      <c r="N44" s="123" t="s">
        <v>59</v>
      </c>
      <c r="O44" s="1"/>
      <c r="P44" s="2"/>
      <c r="Q44" s="2"/>
      <c r="R44" s="2"/>
      <c r="S44" s="2"/>
      <c r="T44" s="165"/>
      <c r="U44" s="165"/>
      <c r="V44" s="165">
        <v>76</v>
      </c>
      <c r="W44" s="165"/>
      <c r="X44" s="165"/>
      <c r="Y44" s="165"/>
      <c r="Z44" s="165"/>
      <c r="AA44" s="165"/>
      <c r="AB44" s="165"/>
      <c r="AC44" s="166"/>
    </row>
    <row r="45" spans="1:33" s="26" customFormat="1" ht="60" x14ac:dyDescent="0.25">
      <c r="A45" s="25">
        <v>58</v>
      </c>
      <c r="B45" s="16"/>
      <c r="C45" s="60" t="s">
        <v>123</v>
      </c>
      <c r="D45" s="60" t="s">
        <v>94</v>
      </c>
      <c r="E45" s="19" t="s">
        <v>75</v>
      </c>
      <c r="F45" s="19" t="s">
        <v>70</v>
      </c>
      <c r="G45" s="19" t="s">
        <v>69</v>
      </c>
      <c r="H45" s="22"/>
      <c r="I45" s="126" t="s">
        <v>159</v>
      </c>
      <c r="J45" s="23">
        <f t="shared" si="5"/>
        <v>269</v>
      </c>
      <c r="K45" s="22"/>
      <c r="L45" s="55">
        <v>44197</v>
      </c>
      <c r="M45" s="55" t="s">
        <v>141</v>
      </c>
      <c r="N45" s="123" t="s">
        <v>58</v>
      </c>
      <c r="O45" s="1"/>
      <c r="P45" s="2"/>
      <c r="Q45" s="2">
        <v>269</v>
      </c>
      <c r="R45" s="2"/>
      <c r="S45" s="2"/>
      <c r="T45" s="165"/>
      <c r="U45" s="165"/>
      <c r="V45" s="165"/>
      <c r="W45" s="165"/>
      <c r="X45" s="165"/>
      <c r="Y45" s="165"/>
      <c r="Z45" s="165"/>
      <c r="AA45" s="165"/>
      <c r="AB45" s="165"/>
      <c r="AC45" s="166"/>
    </row>
    <row r="46" spans="1:33" s="26" customFormat="1" ht="60" x14ac:dyDescent="0.25">
      <c r="A46" s="25">
        <v>115</v>
      </c>
      <c r="B46" s="16"/>
      <c r="C46" s="60" t="s">
        <v>123</v>
      </c>
      <c r="D46" s="60" t="s">
        <v>94</v>
      </c>
      <c r="E46" s="19" t="s">
        <v>75</v>
      </c>
      <c r="F46" s="19" t="s">
        <v>70</v>
      </c>
      <c r="G46" s="19" t="s">
        <v>69</v>
      </c>
      <c r="H46" s="22"/>
      <c r="I46" s="126" t="s">
        <v>159</v>
      </c>
      <c r="J46" s="23">
        <f t="shared" si="5"/>
        <v>359</v>
      </c>
      <c r="K46" s="22"/>
      <c r="L46" s="55">
        <v>47484</v>
      </c>
      <c r="M46" s="55">
        <v>47848</v>
      </c>
      <c r="N46" s="123" t="s">
        <v>59</v>
      </c>
      <c r="O46" s="1"/>
      <c r="P46" s="2"/>
      <c r="Q46" s="2"/>
      <c r="R46" s="2"/>
      <c r="S46" s="2"/>
      <c r="T46" s="165"/>
      <c r="U46" s="165"/>
      <c r="V46" s="165"/>
      <c r="W46" s="165"/>
      <c r="X46" s="165"/>
      <c r="Y46" s="165"/>
      <c r="Z46" s="165">
        <v>359</v>
      </c>
      <c r="AA46" s="165"/>
      <c r="AB46" s="165"/>
      <c r="AC46" s="166"/>
    </row>
    <row r="47" spans="1:33" s="26" customFormat="1" ht="60" x14ac:dyDescent="0.25">
      <c r="A47" s="25">
        <v>98</v>
      </c>
      <c r="B47" s="16"/>
      <c r="C47" s="60" t="s">
        <v>123</v>
      </c>
      <c r="D47" s="60" t="s">
        <v>95</v>
      </c>
      <c r="E47" s="19" t="s">
        <v>75</v>
      </c>
      <c r="F47" s="19" t="s">
        <v>70</v>
      </c>
      <c r="G47" s="19" t="s">
        <v>69</v>
      </c>
      <c r="H47" s="22"/>
      <c r="I47" s="126" t="s">
        <v>159</v>
      </c>
      <c r="J47" s="23">
        <f t="shared" si="5"/>
        <v>718</v>
      </c>
      <c r="K47" s="22"/>
      <c r="L47" s="55">
        <v>45658</v>
      </c>
      <c r="M47" s="55">
        <v>46022</v>
      </c>
      <c r="N47" s="123" t="s">
        <v>59</v>
      </c>
      <c r="O47" s="1"/>
      <c r="P47" s="2"/>
      <c r="Q47" s="2"/>
      <c r="R47" s="2"/>
      <c r="S47" s="2"/>
      <c r="T47" s="165"/>
      <c r="U47" s="165">
        <v>359</v>
      </c>
      <c r="V47" s="165"/>
      <c r="W47" s="165"/>
      <c r="X47" s="165"/>
      <c r="Y47" s="165"/>
      <c r="Z47" s="165"/>
      <c r="AA47" s="165">
        <v>359</v>
      </c>
      <c r="AB47" s="165"/>
      <c r="AC47" s="166"/>
    </row>
    <row r="48" spans="1:33" s="26" customFormat="1" ht="60" x14ac:dyDescent="0.25">
      <c r="A48" s="25">
        <v>59</v>
      </c>
      <c r="B48" s="16"/>
      <c r="C48" s="60" t="s">
        <v>123</v>
      </c>
      <c r="D48" s="60" t="s">
        <v>96</v>
      </c>
      <c r="E48" s="19" t="s">
        <v>75</v>
      </c>
      <c r="F48" s="19" t="s">
        <v>70</v>
      </c>
      <c r="G48" s="19" t="s">
        <v>69</v>
      </c>
      <c r="H48" s="22"/>
      <c r="I48" s="126" t="s">
        <v>159</v>
      </c>
      <c r="J48" s="23">
        <f t="shared" si="5"/>
        <v>2691</v>
      </c>
      <c r="K48" s="22"/>
      <c r="L48" s="55">
        <v>44197</v>
      </c>
      <c r="M48" s="55">
        <v>44561</v>
      </c>
      <c r="N48" s="123" t="s">
        <v>58</v>
      </c>
      <c r="O48" s="1"/>
      <c r="P48" s="2"/>
      <c r="Q48" s="2">
        <v>2691</v>
      </c>
      <c r="R48" s="2"/>
      <c r="S48" s="2"/>
      <c r="T48" s="165"/>
      <c r="U48" s="165"/>
      <c r="V48" s="165"/>
      <c r="W48" s="165"/>
      <c r="X48" s="165"/>
      <c r="Y48" s="165"/>
      <c r="Z48" s="165"/>
      <c r="AA48" s="165"/>
      <c r="AB48" s="165"/>
      <c r="AC48" s="166"/>
    </row>
    <row r="49" spans="1:29" s="26" customFormat="1" ht="60" x14ac:dyDescent="0.25">
      <c r="A49" s="25">
        <v>110</v>
      </c>
      <c r="B49" s="16"/>
      <c r="C49" s="60" t="s">
        <v>123</v>
      </c>
      <c r="D49" s="60" t="s">
        <v>96</v>
      </c>
      <c r="E49" s="19" t="s">
        <v>75</v>
      </c>
      <c r="F49" s="19" t="s">
        <v>70</v>
      </c>
      <c r="G49" s="19" t="s">
        <v>69</v>
      </c>
      <c r="H49" s="22"/>
      <c r="I49" s="126" t="s">
        <v>159</v>
      </c>
      <c r="J49" s="23">
        <f t="shared" si="5"/>
        <v>224</v>
      </c>
      <c r="K49" s="22"/>
      <c r="L49" s="55">
        <v>46753</v>
      </c>
      <c r="M49" s="55">
        <v>47118</v>
      </c>
      <c r="N49" s="123" t="s">
        <v>59</v>
      </c>
      <c r="O49" s="1"/>
      <c r="P49" s="2"/>
      <c r="Q49" s="2"/>
      <c r="R49" s="2"/>
      <c r="S49" s="2"/>
      <c r="T49" s="165"/>
      <c r="U49" s="165"/>
      <c r="V49" s="165"/>
      <c r="W49" s="165"/>
      <c r="X49" s="165">
        <v>224</v>
      </c>
      <c r="Y49" s="165"/>
      <c r="Z49" s="165"/>
      <c r="AA49" s="165"/>
      <c r="AB49" s="165"/>
      <c r="AC49" s="166"/>
    </row>
    <row r="50" spans="1:29" s="26" customFormat="1" ht="60" x14ac:dyDescent="0.25">
      <c r="A50" s="25">
        <v>13</v>
      </c>
      <c r="B50" s="16"/>
      <c r="C50" s="60" t="s">
        <v>123</v>
      </c>
      <c r="D50" s="60" t="s">
        <v>97</v>
      </c>
      <c r="E50" s="19" t="s">
        <v>75</v>
      </c>
      <c r="F50" s="19" t="s">
        <v>70</v>
      </c>
      <c r="G50" s="19" t="s">
        <v>69</v>
      </c>
      <c r="H50" s="22"/>
      <c r="I50" s="126" t="s">
        <v>159</v>
      </c>
      <c r="J50" s="23">
        <f t="shared" si="5"/>
        <v>121</v>
      </c>
      <c r="K50" s="22"/>
      <c r="L50" s="55">
        <v>43831</v>
      </c>
      <c r="M50" s="55">
        <v>44926</v>
      </c>
      <c r="N50" s="123" t="s">
        <v>58</v>
      </c>
      <c r="O50" s="1"/>
      <c r="P50" s="2">
        <v>63</v>
      </c>
      <c r="Q50" s="2"/>
      <c r="R50" s="2">
        <v>58</v>
      </c>
      <c r="S50" s="2"/>
      <c r="T50" s="165"/>
      <c r="U50" s="165"/>
      <c r="V50" s="165"/>
      <c r="W50" s="165"/>
      <c r="X50" s="165"/>
      <c r="Y50" s="165"/>
      <c r="Z50" s="165"/>
      <c r="AA50" s="165"/>
      <c r="AB50" s="165"/>
      <c r="AC50" s="166"/>
    </row>
    <row r="51" spans="1:29" s="26" customFormat="1" ht="60" x14ac:dyDescent="0.25">
      <c r="A51" s="25">
        <v>99</v>
      </c>
      <c r="B51" s="16"/>
      <c r="C51" s="60" t="s">
        <v>123</v>
      </c>
      <c r="D51" s="60" t="s">
        <v>97</v>
      </c>
      <c r="E51" s="19" t="s">
        <v>75</v>
      </c>
      <c r="F51" s="19" t="s">
        <v>70</v>
      </c>
      <c r="G51" s="19" t="s">
        <v>69</v>
      </c>
      <c r="H51" s="22"/>
      <c r="I51" s="126" t="s">
        <v>159</v>
      </c>
      <c r="J51" s="23">
        <f t="shared" si="5"/>
        <v>174</v>
      </c>
      <c r="K51" s="22"/>
      <c r="L51" s="55">
        <v>45658</v>
      </c>
      <c r="M51" s="55" t="s">
        <v>142</v>
      </c>
      <c r="N51" s="123" t="s">
        <v>59</v>
      </c>
      <c r="O51" s="1"/>
      <c r="P51" s="2"/>
      <c r="Q51" s="2"/>
      <c r="R51" s="2"/>
      <c r="S51" s="2"/>
      <c r="T51" s="165"/>
      <c r="U51" s="165">
        <v>58</v>
      </c>
      <c r="V51" s="165"/>
      <c r="W51" s="165"/>
      <c r="X51" s="165">
        <v>58</v>
      </c>
      <c r="Y51" s="165"/>
      <c r="Z51" s="165"/>
      <c r="AA51" s="165">
        <v>58</v>
      </c>
      <c r="AB51" s="165"/>
      <c r="AC51" s="166"/>
    </row>
    <row r="52" spans="1:29" s="26" customFormat="1" ht="60" x14ac:dyDescent="0.25">
      <c r="A52" s="25">
        <v>14</v>
      </c>
      <c r="B52" s="16"/>
      <c r="C52" s="60" t="s">
        <v>123</v>
      </c>
      <c r="D52" s="60" t="s">
        <v>98</v>
      </c>
      <c r="E52" s="19" t="s">
        <v>75</v>
      </c>
      <c r="F52" s="19" t="s">
        <v>70</v>
      </c>
      <c r="G52" s="19" t="s">
        <v>69</v>
      </c>
      <c r="H52" s="22"/>
      <c r="I52" s="126" t="s">
        <v>159</v>
      </c>
      <c r="J52" s="23">
        <f t="shared" si="5"/>
        <v>350</v>
      </c>
      <c r="K52" s="22"/>
      <c r="L52" s="55">
        <v>43831</v>
      </c>
      <c r="M52" s="55">
        <v>44561</v>
      </c>
      <c r="N52" s="123" t="s">
        <v>58</v>
      </c>
      <c r="O52" s="1"/>
      <c r="P52" s="2">
        <v>81</v>
      </c>
      <c r="Q52" s="2">
        <v>269</v>
      </c>
      <c r="R52" s="2"/>
      <c r="S52" s="2"/>
      <c r="T52" s="165"/>
      <c r="U52" s="165"/>
      <c r="V52" s="165"/>
      <c r="W52" s="165"/>
      <c r="X52" s="165"/>
      <c r="Y52" s="165"/>
      <c r="Z52" s="165"/>
      <c r="AA52" s="165"/>
      <c r="AB52" s="165"/>
      <c r="AC52" s="166"/>
    </row>
    <row r="53" spans="1:29" s="26" customFormat="1" ht="60" x14ac:dyDescent="0.25">
      <c r="A53" s="25">
        <v>100</v>
      </c>
      <c r="B53" s="16"/>
      <c r="C53" s="60" t="s">
        <v>123</v>
      </c>
      <c r="D53" s="60" t="s">
        <v>98</v>
      </c>
      <c r="E53" s="19" t="s">
        <v>75</v>
      </c>
      <c r="F53" s="19" t="s">
        <v>70</v>
      </c>
      <c r="G53" s="19" t="s">
        <v>69</v>
      </c>
      <c r="H53" s="22"/>
      <c r="I53" s="126" t="s">
        <v>159</v>
      </c>
      <c r="J53" s="23">
        <f t="shared" si="5"/>
        <v>108</v>
      </c>
      <c r="K53" s="22"/>
      <c r="L53" s="55">
        <v>45658</v>
      </c>
      <c r="M53" s="55">
        <v>47848</v>
      </c>
      <c r="N53" s="123" t="s">
        <v>59</v>
      </c>
      <c r="O53" s="1"/>
      <c r="P53" s="2"/>
      <c r="Q53" s="2"/>
      <c r="R53" s="2"/>
      <c r="S53" s="2"/>
      <c r="T53" s="165"/>
      <c r="U53" s="165">
        <v>54</v>
      </c>
      <c r="V53" s="165"/>
      <c r="W53" s="165"/>
      <c r="X53" s="165"/>
      <c r="Y53" s="165"/>
      <c r="Z53" s="165">
        <v>54</v>
      </c>
      <c r="AA53" s="165"/>
      <c r="AB53" s="165"/>
      <c r="AC53" s="166"/>
    </row>
    <row r="54" spans="1:29" s="26" customFormat="1" ht="60" x14ac:dyDescent="0.25">
      <c r="A54" s="15">
        <v>15</v>
      </c>
      <c r="B54" s="16"/>
      <c r="C54" s="60" t="s">
        <v>123</v>
      </c>
      <c r="D54" s="60" t="s">
        <v>99</v>
      </c>
      <c r="E54" s="19" t="s">
        <v>75</v>
      </c>
      <c r="F54" s="19" t="s">
        <v>70</v>
      </c>
      <c r="G54" s="19" t="s">
        <v>69</v>
      </c>
      <c r="H54" s="22"/>
      <c r="I54" s="126" t="s">
        <v>159</v>
      </c>
      <c r="J54" s="23">
        <f t="shared" si="5"/>
        <v>475</v>
      </c>
      <c r="K54" s="22"/>
      <c r="L54" s="55">
        <v>43831</v>
      </c>
      <c r="M54" s="55" t="s">
        <v>143</v>
      </c>
      <c r="N54" s="123" t="s">
        <v>58</v>
      </c>
      <c r="O54" s="1"/>
      <c r="P54" s="2">
        <v>448</v>
      </c>
      <c r="Q54" s="2"/>
      <c r="R54" s="2"/>
      <c r="S54" s="2">
        <v>27</v>
      </c>
      <c r="T54" s="165"/>
      <c r="U54" s="165"/>
      <c r="V54" s="165"/>
      <c r="W54" s="165"/>
      <c r="X54" s="165"/>
      <c r="Y54" s="165"/>
      <c r="Z54" s="165"/>
      <c r="AA54" s="165"/>
      <c r="AB54" s="165"/>
      <c r="AC54" s="166"/>
    </row>
    <row r="55" spans="1:29" s="26" customFormat="1" ht="60" x14ac:dyDescent="0.25">
      <c r="A55" s="15">
        <v>111</v>
      </c>
      <c r="B55" s="16"/>
      <c r="C55" s="60" t="s">
        <v>123</v>
      </c>
      <c r="D55" s="60" t="s">
        <v>99</v>
      </c>
      <c r="E55" s="19" t="s">
        <v>75</v>
      </c>
      <c r="F55" s="19" t="s">
        <v>70</v>
      </c>
      <c r="G55" s="19" t="s">
        <v>69</v>
      </c>
      <c r="H55" s="22"/>
      <c r="I55" s="126" t="s">
        <v>159</v>
      </c>
      <c r="J55" s="23">
        <f t="shared" si="5"/>
        <v>54</v>
      </c>
      <c r="K55" s="22"/>
      <c r="L55" s="55">
        <v>46753</v>
      </c>
      <c r="M55" s="55">
        <v>47118</v>
      </c>
      <c r="N55" s="123" t="s">
        <v>59</v>
      </c>
      <c r="O55" s="1"/>
      <c r="P55" s="2"/>
      <c r="Q55" s="2"/>
      <c r="R55" s="2"/>
      <c r="S55" s="2"/>
      <c r="T55" s="165"/>
      <c r="U55" s="165"/>
      <c r="V55" s="165"/>
      <c r="W55" s="165"/>
      <c r="X55" s="165">
        <v>54</v>
      </c>
      <c r="Y55" s="165"/>
      <c r="Z55" s="165"/>
      <c r="AA55" s="165"/>
      <c r="AB55" s="165"/>
      <c r="AC55" s="166"/>
    </row>
    <row r="56" spans="1:29" s="26" customFormat="1" ht="60" x14ac:dyDescent="0.25">
      <c r="A56" s="15">
        <v>16</v>
      </c>
      <c r="B56" s="18"/>
      <c r="C56" s="60" t="s">
        <v>123</v>
      </c>
      <c r="D56" s="60" t="s">
        <v>100</v>
      </c>
      <c r="E56" s="19" t="s">
        <v>75</v>
      </c>
      <c r="F56" s="19" t="s">
        <v>70</v>
      </c>
      <c r="G56" s="19" t="s">
        <v>69</v>
      </c>
      <c r="H56" s="22"/>
      <c r="I56" s="126" t="s">
        <v>159</v>
      </c>
      <c r="J56" s="23">
        <f t="shared" si="5"/>
        <v>287</v>
      </c>
      <c r="K56" s="22"/>
      <c r="L56" s="55">
        <v>43831</v>
      </c>
      <c r="M56" s="55">
        <v>44196</v>
      </c>
      <c r="N56" s="123" t="s">
        <v>58</v>
      </c>
      <c r="O56" s="1"/>
      <c r="P56" s="2">
        <v>287</v>
      </c>
      <c r="Q56" s="2"/>
      <c r="R56" s="2"/>
      <c r="S56" s="2"/>
      <c r="T56" s="165"/>
      <c r="U56" s="165"/>
      <c r="V56" s="165"/>
      <c r="W56" s="165"/>
      <c r="X56" s="165"/>
      <c r="Y56" s="165"/>
      <c r="Z56" s="165"/>
      <c r="AA56" s="165"/>
      <c r="AB56" s="165"/>
      <c r="AC56" s="166"/>
    </row>
    <row r="57" spans="1:29" s="26" customFormat="1" ht="60" x14ac:dyDescent="0.25">
      <c r="A57" s="15">
        <v>112</v>
      </c>
      <c r="B57" s="18"/>
      <c r="C57" s="60" t="s">
        <v>123</v>
      </c>
      <c r="D57" s="60" t="s">
        <v>100</v>
      </c>
      <c r="E57" s="19" t="s">
        <v>75</v>
      </c>
      <c r="F57" s="19" t="s">
        <v>70</v>
      </c>
      <c r="G57" s="19" t="s">
        <v>69</v>
      </c>
      <c r="H57" s="22"/>
      <c r="I57" s="126" t="s">
        <v>159</v>
      </c>
      <c r="J57" s="23">
        <f t="shared" si="5"/>
        <v>179</v>
      </c>
      <c r="K57" s="22"/>
      <c r="L57" s="55">
        <v>47119</v>
      </c>
      <c r="M57" s="55">
        <v>47483</v>
      </c>
      <c r="N57" s="123" t="s">
        <v>59</v>
      </c>
      <c r="O57" s="1"/>
      <c r="P57" s="2"/>
      <c r="Q57" s="2"/>
      <c r="R57" s="2"/>
      <c r="S57" s="2"/>
      <c r="T57" s="165"/>
      <c r="U57" s="165"/>
      <c r="V57" s="165"/>
      <c r="W57" s="165"/>
      <c r="X57" s="165"/>
      <c r="Y57" s="165">
        <v>179</v>
      </c>
      <c r="Z57" s="165"/>
      <c r="AA57" s="165"/>
      <c r="AB57" s="165"/>
      <c r="AC57" s="166"/>
    </row>
    <row r="58" spans="1:29" s="26" customFormat="1" ht="60" x14ac:dyDescent="0.25">
      <c r="A58" s="15">
        <v>17</v>
      </c>
      <c r="B58" s="18"/>
      <c r="C58" s="60" t="s">
        <v>123</v>
      </c>
      <c r="D58" s="60" t="s">
        <v>101</v>
      </c>
      <c r="E58" s="19" t="s">
        <v>75</v>
      </c>
      <c r="F58" s="19" t="s">
        <v>70</v>
      </c>
      <c r="G58" s="19" t="s">
        <v>69</v>
      </c>
      <c r="H58" s="22"/>
      <c r="I58" s="126" t="s">
        <v>159</v>
      </c>
      <c r="J58" s="23">
        <f t="shared" si="5"/>
        <v>215</v>
      </c>
      <c r="K58" s="22"/>
      <c r="L58" s="55">
        <v>43831</v>
      </c>
      <c r="M58" s="55">
        <v>44561</v>
      </c>
      <c r="N58" s="123" t="s">
        <v>58</v>
      </c>
      <c r="O58" s="1"/>
      <c r="P58" s="2">
        <v>36</v>
      </c>
      <c r="Q58" s="2">
        <v>179</v>
      </c>
      <c r="R58" s="2"/>
      <c r="S58" s="2"/>
      <c r="T58" s="165"/>
      <c r="U58" s="165"/>
      <c r="V58" s="165"/>
      <c r="W58" s="165"/>
      <c r="X58" s="165"/>
      <c r="Y58" s="165"/>
      <c r="Z58" s="165"/>
      <c r="AA58" s="165"/>
      <c r="AB58" s="165"/>
      <c r="AC58" s="166"/>
    </row>
    <row r="59" spans="1:29" s="26" customFormat="1" ht="60" x14ac:dyDescent="0.25">
      <c r="A59" s="15">
        <v>101</v>
      </c>
      <c r="B59" s="18"/>
      <c r="C59" s="60" t="s">
        <v>123</v>
      </c>
      <c r="D59" s="60" t="s">
        <v>101</v>
      </c>
      <c r="E59" s="19" t="s">
        <v>75</v>
      </c>
      <c r="F59" s="19" t="s">
        <v>70</v>
      </c>
      <c r="G59" s="19" t="s">
        <v>69</v>
      </c>
      <c r="H59" s="22"/>
      <c r="I59" s="126" t="s">
        <v>159</v>
      </c>
      <c r="J59" s="23">
        <f t="shared" si="5"/>
        <v>717</v>
      </c>
      <c r="K59" s="22"/>
      <c r="L59" s="55">
        <v>45658</v>
      </c>
      <c r="M59" s="55">
        <v>47483</v>
      </c>
      <c r="N59" s="123" t="s">
        <v>59</v>
      </c>
      <c r="O59" s="1"/>
      <c r="P59" s="2"/>
      <c r="Q59" s="2"/>
      <c r="R59" s="2"/>
      <c r="S59" s="2"/>
      <c r="T59" s="165"/>
      <c r="U59" s="165">
        <v>538</v>
      </c>
      <c r="V59" s="165"/>
      <c r="W59" s="165"/>
      <c r="X59" s="165"/>
      <c r="Y59" s="165">
        <v>179</v>
      </c>
      <c r="Z59" s="165"/>
      <c r="AA59" s="165"/>
      <c r="AB59" s="165"/>
      <c r="AC59" s="166"/>
    </row>
    <row r="60" spans="1:29" s="26" customFormat="1" x14ac:dyDescent="0.25">
      <c r="A60" s="29"/>
      <c r="B60" s="36" t="s">
        <v>89</v>
      </c>
      <c r="C60" s="34"/>
      <c r="D60" s="34"/>
      <c r="E60" s="37"/>
      <c r="F60" s="37"/>
      <c r="G60" s="37"/>
      <c r="H60" s="38"/>
      <c r="I60" s="130"/>
      <c r="J60" s="136"/>
      <c r="K60" s="38"/>
      <c r="L60" s="133"/>
      <c r="M60" s="133"/>
      <c r="N60" s="130"/>
      <c r="O60" s="38"/>
      <c r="P60" s="38"/>
      <c r="Q60" s="38"/>
      <c r="R60" s="38"/>
      <c r="S60" s="38"/>
      <c r="T60" s="145"/>
      <c r="U60" s="145"/>
      <c r="V60" s="145"/>
      <c r="W60" s="145"/>
      <c r="X60" s="145"/>
      <c r="Y60" s="145"/>
      <c r="Z60" s="145"/>
      <c r="AA60" s="145"/>
      <c r="AB60" s="145"/>
      <c r="AC60" s="146"/>
    </row>
    <row r="61" spans="1:29" s="26" customFormat="1" ht="60" x14ac:dyDescent="0.25">
      <c r="A61" s="15">
        <v>18</v>
      </c>
      <c r="B61" s="16"/>
      <c r="C61" s="60" t="s">
        <v>123</v>
      </c>
      <c r="D61" s="87" t="s">
        <v>102</v>
      </c>
      <c r="E61" s="88" t="s">
        <v>75</v>
      </c>
      <c r="F61" s="88" t="s">
        <v>70</v>
      </c>
      <c r="G61" s="88" t="s">
        <v>69</v>
      </c>
      <c r="H61" s="22"/>
      <c r="I61" s="126" t="s">
        <v>159</v>
      </c>
      <c r="J61" s="23">
        <f t="shared" si="5"/>
        <v>215</v>
      </c>
      <c r="K61" s="22"/>
      <c r="L61" s="55">
        <v>43831</v>
      </c>
      <c r="M61" s="55">
        <v>44196</v>
      </c>
      <c r="N61" s="123" t="s">
        <v>58</v>
      </c>
      <c r="O61" s="1"/>
      <c r="P61" s="2">
        <v>215</v>
      </c>
      <c r="Q61" s="2"/>
      <c r="R61" s="2"/>
      <c r="S61" s="2"/>
      <c r="T61" s="165"/>
      <c r="U61" s="165"/>
      <c r="V61" s="165"/>
      <c r="W61" s="165"/>
      <c r="X61" s="165"/>
      <c r="Y61" s="165"/>
      <c r="Z61" s="165"/>
      <c r="AA61" s="165"/>
      <c r="AB61" s="165"/>
      <c r="AC61" s="166"/>
    </row>
    <row r="62" spans="1:29" s="26" customFormat="1" ht="60" x14ac:dyDescent="0.25">
      <c r="A62" s="15">
        <v>60</v>
      </c>
      <c r="B62" s="16"/>
      <c r="C62" s="60" t="s">
        <v>123</v>
      </c>
      <c r="D62" s="17" t="s">
        <v>104</v>
      </c>
      <c r="E62" s="19" t="s">
        <v>75</v>
      </c>
      <c r="F62" s="19" t="s">
        <v>70</v>
      </c>
      <c r="G62" s="19" t="s">
        <v>69</v>
      </c>
      <c r="H62" s="22"/>
      <c r="I62" s="126" t="s">
        <v>159</v>
      </c>
      <c r="J62" s="23">
        <f t="shared" si="5"/>
        <v>807</v>
      </c>
      <c r="K62" s="22"/>
      <c r="L62" s="55">
        <v>43831</v>
      </c>
      <c r="M62" s="55">
        <v>44196</v>
      </c>
      <c r="N62" s="123" t="s">
        <v>58</v>
      </c>
      <c r="O62" s="1"/>
      <c r="P62" s="2">
        <v>807</v>
      </c>
      <c r="Q62" s="2"/>
      <c r="R62" s="2"/>
      <c r="S62" s="2"/>
      <c r="T62" s="165"/>
      <c r="U62" s="165"/>
      <c r="V62" s="165"/>
      <c r="W62" s="165"/>
      <c r="X62" s="165"/>
      <c r="Y62" s="165"/>
      <c r="Z62" s="165"/>
      <c r="AA62" s="165"/>
      <c r="AB62" s="165"/>
      <c r="AC62" s="166"/>
    </row>
    <row r="63" spans="1:29" s="26" customFormat="1" ht="60.75" thickBot="1" x14ac:dyDescent="0.3">
      <c r="A63" s="220">
        <v>64</v>
      </c>
      <c r="B63" s="221"/>
      <c r="C63" s="247" t="s">
        <v>123</v>
      </c>
      <c r="D63" s="248" t="s">
        <v>103</v>
      </c>
      <c r="E63" s="248" t="s">
        <v>75</v>
      </c>
      <c r="F63" s="248" t="s">
        <v>70</v>
      </c>
      <c r="G63" s="248" t="s">
        <v>69</v>
      </c>
      <c r="H63" s="249"/>
      <c r="I63" s="150" t="s">
        <v>159</v>
      </c>
      <c r="J63" s="223">
        <f t="shared" si="5"/>
        <v>538</v>
      </c>
      <c r="K63" s="249"/>
      <c r="L63" s="250">
        <v>45292</v>
      </c>
      <c r="M63" s="250">
        <v>46752</v>
      </c>
      <c r="N63" s="151" t="s">
        <v>59</v>
      </c>
      <c r="O63" s="152"/>
      <c r="P63" s="153"/>
      <c r="Q63" s="153"/>
      <c r="R63" s="153"/>
      <c r="S63" s="153"/>
      <c r="T63" s="209">
        <v>242</v>
      </c>
      <c r="U63" s="209"/>
      <c r="V63" s="209"/>
      <c r="W63" s="209">
        <v>296</v>
      </c>
      <c r="X63" s="209"/>
      <c r="Y63" s="209"/>
      <c r="Z63" s="209"/>
      <c r="AA63" s="209"/>
      <c r="AB63" s="209"/>
      <c r="AC63" s="210"/>
    </row>
    <row r="64" spans="1:29" s="95" customFormat="1" ht="15.75" thickBot="1" x14ac:dyDescent="0.3">
      <c r="A64" s="236"/>
      <c r="B64" s="251" t="s">
        <v>36</v>
      </c>
      <c r="C64" s="251"/>
      <c r="D64" s="251"/>
      <c r="E64" s="252"/>
      <c r="F64" s="252"/>
      <c r="G64" s="252"/>
      <c r="H64" s="251"/>
      <c r="I64" s="240"/>
      <c r="J64" s="240">
        <f>SUM(J36:J63)</f>
        <v>181502.5</v>
      </c>
      <c r="K64" s="253">
        <v>3074</v>
      </c>
      <c r="L64" s="251"/>
      <c r="M64" s="251"/>
      <c r="N64" s="254"/>
      <c r="O64" s="255">
        <f t="shared" ref="O64:T64" si="6">SUM(O12:O63)</f>
        <v>3074.1</v>
      </c>
      <c r="P64" s="244">
        <f t="shared" si="6"/>
        <v>37123.1</v>
      </c>
      <c r="Q64" s="244">
        <f t="shared" si="6"/>
        <v>16390.099999999999</v>
      </c>
      <c r="R64" s="244">
        <f t="shared" si="6"/>
        <v>19604.099999999999</v>
      </c>
      <c r="S64" s="244">
        <f t="shared" si="6"/>
        <v>10355.1</v>
      </c>
      <c r="T64" s="245">
        <f t="shared" si="6"/>
        <v>15573.1</v>
      </c>
      <c r="U64" s="245">
        <f t="shared" ref="U64:AB64" si="7">SUM(U12:U63)</f>
        <v>4840.1000000000004</v>
      </c>
      <c r="V64" s="245">
        <f t="shared" si="7"/>
        <v>5713.1</v>
      </c>
      <c r="W64" s="245">
        <f t="shared" si="7"/>
        <v>10335.1</v>
      </c>
      <c r="X64" s="245">
        <f t="shared" si="7"/>
        <v>12333.1</v>
      </c>
      <c r="Y64" s="245">
        <f t="shared" si="7"/>
        <v>5917.1</v>
      </c>
      <c r="Z64" s="245">
        <f t="shared" si="7"/>
        <v>16050.1</v>
      </c>
      <c r="AA64" s="245">
        <f t="shared" si="7"/>
        <v>7120.1</v>
      </c>
      <c r="AB64" s="245">
        <f t="shared" si="7"/>
        <v>7337.1</v>
      </c>
      <c r="AC64" s="246">
        <f>SUM(AC12:AC63)</f>
        <v>9737.1</v>
      </c>
    </row>
    <row r="65" spans="1:11" ht="15.75" x14ac:dyDescent="0.25">
      <c r="K65" s="105" t="s">
        <v>137</v>
      </c>
    </row>
    <row r="67" spans="1:11" ht="60" x14ac:dyDescent="0.25">
      <c r="A67" s="3"/>
      <c r="B67" s="4" t="s">
        <v>161</v>
      </c>
      <c r="C67" s="297" t="s">
        <v>38</v>
      </c>
      <c r="D67" s="300" t="s">
        <v>37</v>
      </c>
    </row>
    <row r="68" spans="1:11" x14ac:dyDescent="0.25">
      <c r="A68" s="3" t="s">
        <v>39</v>
      </c>
      <c r="B68" s="5">
        <f>O64</f>
        <v>3074.1</v>
      </c>
      <c r="C68" s="298">
        <f>K64</f>
        <v>3074</v>
      </c>
      <c r="D68" s="302" t="s">
        <v>138</v>
      </c>
    </row>
    <row r="69" spans="1:11" x14ac:dyDescent="0.25">
      <c r="A69" s="3" t="s">
        <v>40</v>
      </c>
      <c r="B69" s="5">
        <f>SUM(P64:S64)</f>
        <v>83472.399999999994</v>
      </c>
      <c r="C69" s="298">
        <f>C68*4</f>
        <v>12296</v>
      </c>
      <c r="D69" s="302" t="s">
        <v>139</v>
      </c>
    </row>
    <row r="70" spans="1:11" ht="15.75" thickBot="1" x14ac:dyDescent="0.3">
      <c r="A70" s="10" t="s">
        <v>41</v>
      </c>
      <c r="B70" s="6">
        <f>SUM(T64:AC64)</f>
        <v>94956.000000000015</v>
      </c>
      <c r="C70" s="299">
        <f>C68*10</f>
        <v>30740</v>
      </c>
      <c r="D70" s="303" t="s">
        <v>140</v>
      </c>
    </row>
    <row r="71" spans="1:11" x14ac:dyDescent="0.25">
      <c r="A71" s="91"/>
      <c r="B71" s="96"/>
      <c r="C71" s="96"/>
      <c r="D71" s="304"/>
    </row>
    <row r="72" spans="1:11" x14ac:dyDescent="0.25">
      <c r="A72" s="74"/>
      <c r="B72" s="95"/>
      <c r="C72" s="95"/>
    </row>
    <row r="73" spans="1:11" x14ac:dyDescent="0.25">
      <c r="A73" s="74"/>
      <c r="B73" s="95"/>
      <c r="C73" s="95"/>
      <c r="D73" s="301"/>
    </row>
    <row r="74" spans="1:11" x14ac:dyDescent="0.25">
      <c r="A74" s="74"/>
      <c r="B74" s="106" t="s">
        <v>42</v>
      </c>
      <c r="C74" s="95"/>
    </row>
    <row r="75" spans="1:11" ht="45" x14ac:dyDescent="0.25">
      <c r="A75" s="74"/>
      <c r="B75" s="107" t="s">
        <v>43</v>
      </c>
      <c r="C75" s="95"/>
    </row>
    <row r="76" spans="1:11" ht="45" x14ac:dyDescent="0.25">
      <c r="A76" s="74"/>
      <c r="B76" s="107" t="s">
        <v>44</v>
      </c>
      <c r="C76" s="95"/>
    </row>
    <row r="77" spans="1:11" ht="45" x14ac:dyDescent="0.25">
      <c r="A77" s="74"/>
      <c r="B77" s="107" t="s">
        <v>45</v>
      </c>
      <c r="C77" s="95"/>
    </row>
    <row r="78" spans="1:11" ht="30" x14ac:dyDescent="0.25">
      <c r="A78" s="74"/>
      <c r="B78" s="107" t="s">
        <v>46</v>
      </c>
      <c r="C78" s="95"/>
    </row>
    <row r="79" spans="1:11" x14ac:dyDescent="0.25">
      <c r="A79" s="74"/>
      <c r="B79" s="95"/>
      <c r="C79" s="95"/>
    </row>
    <row r="80" spans="1:11" x14ac:dyDescent="0.25">
      <c r="A80" s="74"/>
      <c r="B80" s="108" t="s">
        <v>126</v>
      </c>
      <c r="C80" s="95"/>
    </row>
    <row r="81" spans="1:3" x14ac:dyDescent="0.25">
      <c r="A81" s="74"/>
      <c r="B81" s="95" t="s">
        <v>47</v>
      </c>
      <c r="C81" s="95"/>
    </row>
    <row r="82" spans="1:3" x14ac:dyDescent="0.25">
      <c r="A82" s="74"/>
      <c r="B82" s="95" t="s">
        <v>48</v>
      </c>
      <c r="C82" s="95"/>
    </row>
    <row r="83" spans="1:3" x14ac:dyDescent="0.25">
      <c r="A83" s="74"/>
      <c r="B83" s="95" t="s">
        <v>49</v>
      </c>
      <c r="C83" s="95"/>
    </row>
    <row r="84" spans="1:3" x14ac:dyDescent="0.25">
      <c r="A84" s="74"/>
      <c r="B84" s="95" t="s">
        <v>50</v>
      </c>
      <c r="C84" s="95"/>
    </row>
    <row r="85" spans="1:3" x14ac:dyDescent="0.25">
      <c r="A85" s="74"/>
      <c r="B85" s="95" t="s">
        <v>51</v>
      </c>
      <c r="C85" s="95"/>
    </row>
    <row r="86" spans="1:3" x14ac:dyDescent="0.25">
      <c r="A86" s="74"/>
      <c r="B86" s="95" t="s">
        <v>52</v>
      </c>
      <c r="C86" s="95"/>
    </row>
    <row r="87" spans="1:3" x14ac:dyDescent="0.25">
      <c r="A87" s="74"/>
      <c r="B87" s="95"/>
      <c r="C87" s="95"/>
    </row>
    <row r="88" spans="1:3" x14ac:dyDescent="0.25">
      <c r="A88" s="74"/>
      <c r="B88" s="108" t="s">
        <v>127</v>
      </c>
      <c r="C88" s="95"/>
    </row>
    <row r="89" spans="1:3" x14ac:dyDescent="0.25">
      <c r="A89" s="74"/>
      <c r="B89" s="95" t="s">
        <v>53</v>
      </c>
      <c r="C89" s="95"/>
    </row>
    <row r="90" spans="1:3" x14ac:dyDescent="0.25">
      <c r="A90" s="74"/>
      <c r="B90" s="95" t="s">
        <v>54</v>
      </c>
      <c r="C90" s="95"/>
    </row>
    <row r="91" spans="1:3" x14ac:dyDescent="0.25">
      <c r="A91" s="74"/>
      <c r="B91" s="95" t="s">
        <v>55</v>
      </c>
      <c r="C91" s="95"/>
    </row>
    <row r="92" spans="1:3" x14ac:dyDescent="0.25">
      <c r="A92" s="74"/>
      <c r="B92" s="108" t="s">
        <v>127</v>
      </c>
      <c r="C92" s="95"/>
    </row>
    <row r="93" spans="1:3" x14ac:dyDescent="0.25">
      <c r="A93" s="74"/>
      <c r="B93" s="95" t="s">
        <v>53</v>
      </c>
      <c r="C93" s="95"/>
    </row>
    <row r="94" spans="1:3" x14ac:dyDescent="0.25">
      <c r="A94" s="74"/>
      <c r="B94" s="95" t="s">
        <v>54</v>
      </c>
      <c r="C94" s="95"/>
    </row>
    <row r="95" spans="1:3" x14ac:dyDescent="0.25">
      <c r="A95" s="74"/>
      <c r="B95" s="95" t="s">
        <v>55</v>
      </c>
      <c r="C95" s="95"/>
    </row>
  </sheetData>
  <mergeCells count="48">
    <mergeCell ref="AB10:AB11"/>
    <mergeCell ref="AC10:AC11"/>
    <mergeCell ref="V10:V11"/>
    <mergeCell ref="W10:W11"/>
    <mergeCell ref="X10:X11"/>
    <mergeCell ref="Y10:Y11"/>
    <mergeCell ref="Z10:Z11"/>
    <mergeCell ref="AA10:AA11"/>
    <mergeCell ref="P10:P11"/>
    <mergeCell ref="Q10:Q11"/>
    <mergeCell ref="R10:R11"/>
    <mergeCell ref="S10:S11"/>
    <mergeCell ref="T10:T11"/>
    <mergeCell ref="J10:J11"/>
    <mergeCell ref="L10:L11"/>
    <mergeCell ref="M10:M11"/>
    <mergeCell ref="N10:N11"/>
    <mergeCell ref="O10:O11"/>
    <mergeCell ref="A7:J7"/>
    <mergeCell ref="K7:Q7"/>
    <mergeCell ref="R7:AC7"/>
    <mergeCell ref="A8:AC8"/>
    <mergeCell ref="A9:A11"/>
    <mergeCell ref="B9:D10"/>
    <mergeCell ref="E9:G9"/>
    <mergeCell ref="H9:H11"/>
    <mergeCell ref="I9:I11"/>
    <mergeCell ref="K9:K11"/>
    <mergeCell ref="U10:U11"/>
    <mergeCell ref="L9:M9"/>
    <mergeCell ref="O9:AC9"/>
    <mergeCell ref="E10:E11"/>
    <mergeCell ref="F10:F11"/>
    <mergeCell ref="G10:G11"/>
    <mergeCell ref="A5:J5"/>
    <mergeCell ref="K5:Q5"/>
    <mergeCell ref="R5:AC5"/>
    <mergeCell ref="A6:J6"/>
    <mergeCell ref="K6:Q6"/>
    <mergeCell ref="R6:AC6"/>
    <mergeCell ref="A4:J4"/>
    <mergeCell ref="K4:Q4"/>
    <mergeCell ref="R4:AC4"/>
    <mergeCell ref="A1:AC1"/>
    <mergeCell ref="A2:AC2"/>
    <mergeCell ref="A3:J3"/>
    <mergeCell ref="K3:Q3"/>
    <mergeCell ref="R3:AC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4"/>
  <sheetViews>
    <sheetView topLeftCell="A58" zoomScale="60" zoomScaleNormal="60" workbookViewId="0">
      <selection activeCell="E66" sqref="E66"/>
    </sheetView>
  </sheetViews>
  <sheetFormatPr defaultRowHeight="15" x14ac:dyDescent="0.25"/>
  <cols>
    <col min="1" max="1" width="9.140625" style="11"/>
    <col min="2" max="2" width="47.5703125" style="12" customWidth="1"/>
    <col min="3" max="3" width="28" style="12" customWidth="1"/>
    <col min="4" max="4" width="51.28515625" style="12" customWidth="1"/>
    <col min="5" max="5" width="38.28515625" style="12" customWidth="1"/>
    <col min="6" max="6" width="52.5703125" style="12" customWidth="1"/>
    <col min="7" max="7" width="42.140625" style="12" customWidth="1"/>
    <col min="8" max="8" width="15.28515625" style="12" customWidth="1"/>
    <col min="9" max="9" width="19.5703125" style="12" bestFit="1" customWidth="1"/>
    <col min="10" max="10" width="10.42578125" style="12" bestFit="1" customWidth="1"/>
    <col min="11" max="11" width="9.140625" style="12"/>
    <col min="12" max="13" width="12" style="12" bestFit="1" customWidth="1"/>
    <col min="14" max="16384" width="9.140625" style="12"/>
  </cols>
  <sheetData>
    <row r="1" spans="1:29" s="95" customFormat="1" x14ac:dyDescent="0.25">
      <c r="A1" s="316" t="s">
        <v>135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  <c r="W1" s="317"/>
      <c r="X1" s="317"/>
      <c r="Y1" s="317"/>
      <c r="Z1" s="317"/>
      <c r="AA1" s="317"/>
      <c r="AB1" s="317"/>
      <c r="AC1" s="318"/>
    </row>
    <row r="2" spans="1:29" s="95" customFormat="1" x14ac:dyDescent="0.25">
      <c r="A2" s="319" t="s">
        <v>0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1"/>
    </row>
    <row r="3" spans="1:29" s="95" customFormat="1" x14ac:dyDescent="0.25">
      <c r="A3" s="311" t="s">
        <v>1</v>
      </c>
      <c r="B3" s="312"/>
      <c r="C3" s="312"/>
      <c r="D3" s="312"/>
      <c r="E3" s="312"/>
      <c r="F3" s="312"/>
      <c r="G3" s="312"/>
      <c r="H3" s="312"/>
      <c r="I3" s="312"/>
      <c r="J3" s="312"/>
      <c r="K3" s="314" t="s">
        <v>131</v>
      </c>
      <c r="L3" s="314"/>
      <c r="M3" s="314"/>
      <c r="N3" s="314"/>
      <c r="O3" s="314"/>
      <c r="P3" s="314"/>
      <c r="Q3" s="314"/>
      <c r="R3" s="314" t="s">
        <v>3</v>
      </c>
      <c r="S3" s="314"/>
      <c r="T3" s="314"/>
      <c r="U3" s="314"/>
      <c r="V3" s="314"/>
      <c r="W3" s="314"/>
      <c r="X3" s="314"/>
      <c r="Y3" s="314"/>
      <c r="Z3" s="314"/>
      <c r="AA3" s="314"/>
      <c r="AB3" s="314"/>
      <c r="AC3" s="315"/>
    </row>
    <row r="4" spans="1:29" s="95" customFormat="1" x14ac:dyDescent="0.25">
      <c r="A4" s="311" t="s">
        <v>4</v>
      </c>
      <c r="B4" s="312"/>
      <c r="C4" s="312"/>
      <c r="D4" s="312"/>
      <c r="E4" s="312"/>
      <c r="F4" s="312"/>
      <c r="G4" s="312"/>
      <c r="H4" s="312"/>
      <c r="I4" s="312"/>
      <c r="J4" s="312"/>
      <c r="K4" s="313" t="s">
        <v>5</v>
      </c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4"/>
      <c r="Z4" s="314"/>
      <c r="AA4" s="314"/>
      <c r="AB4" s="314"/>
      <c r="AC4" s="315"/>
    </row>
    <row r="5" spans="1:29" s="95" customFormat="1" x14ac:dyDescent="0.25">
      <c r="A5" s="311" t="s">
        <v>6</v>
      </c>
      <c r="B5" s="312"/>
      <c r="C5" s="312"/>
      <c r="D5" s="312"/>
      <c r="E5" s="312"/>
      <c r="F5" s="312"/>
      <c r="G5" s="312"/>
      <c r="H5" s="312"/>
      <c r="I5" s="312"/>
      <c r="J5" s="312"/>
      <c r="K5" s="314" t="s">
        <v>7</v>
      </c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  <c r="Z5" s="314"/>
      <c r="AA5" s="314"/>
      <c r="AB5" s="314"/>
      <c r="AC5" s="315"/>
    </row>
    <row r="6" spans="1:29" s="95" customFormat="1" x14ac:dyDescent="0.25">
      <c r="A6" s="311" t="s">
        <v>8</v>
      </c>
      <c r="B6" s="312"/>
      <c r="C6" s="312"/>
      <c r="D6" s="312"/>
      <c r="E6" s="312"/>
      <c r="F6" s="312"/>
      <c r="G6" s="312"/>
      <c r="H6" s="312"/>
      <c r="I6" s="312"/>
      <c r="J6" s="312"/>
      <c r="K6" s="314"/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4"/>
      <c r="Z6" s="314"/>
      <c r="AA6" s="314"/>
      <c r="AB6" s="314"/>
      <c r="AC6" s="315"/>
    </row>
    <row r="7" spans="1:29" s="95" customFormat="1" x14ac:dyDescent="0.25">
      <c r="A7" s="311" t="s">
        <v>9</v>
      </c>
      <c r="B7" s="312"/>
      <c r="C7" s="312"/>
      <c r="D7" s="312"/>
      <c r="E7" s="312"/>
      <c r="F7" s="312"/>
      <c r="G7" s="312"/>
      <c r="H7" s="312"/>
      <c r="I7" s="312"/>
      <c r="J7" s="312"/>
      <c r="K7" s="314" t="s">
        <v>10</v>
      </c>
      <c r="L7" s="314"/>
      <c r="M7" s="314"/>
      <c r="N7" s="314"/>
      <c r="O7" s="314"/>
      <c r="P7" s="314"/>
      <c r="Q7" s="314"/>
      <c r="R7" s="314" t="s">
        <v>144</v>
      </c>
      <c r="S7" s="314"/>
      <c r="T7" s="314"/>
      <c r="U7" s="314"/>
      <c r="V7" s="314"/>
      <c r="W7" s="314"/>
      <c r="X7" s="314"/>
      <c r="Y7" s="314"/>
      <c r="Z7" s="314"/>
      <c r="AA7" s="314"/>
      <c r="AB7" s="314"/>
      <c r="AC7" s="315"/>
    </row>
    <row r="8" spans="1:29" s="95" customFormat="1" x14ac:dyDescent="0.25">
      <c r="A8" s="322" t="s">
        <v>11</v>
      </c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4"/>
      <c r="Z8" s="314"/>
      <c r="AA8" s="314"/>
      <c r="AB8" s="314"/>
      <c r="AC8" s="315"/>
    </row>
    <row r="9" spans="1:29" s="96" customFormat="1" ht="45" x14ac:dyDescent="0.25">
      <c r="A9" s="323" t="s">
        <v>12</v>
      </c>
      <c r="B9" s="326" t="s">
        <v>13</v>
      </c>
      <c r="C9" s="327"/>
      <c r="D9" s="323"/>
      <c r="E9" s="330" t="s">
        <v>14</v>
      </c>
      <c r="F9" s="331"/>
      <c r="G9" s="332"/>
      <c r="H9" s="333" t="s">
        <v>15</v>
      </c>
      <c r="I9" s="333" t="s">
        <v>16</v>
      </c>
      <c r="J9" s="27" t="s">
        <v>17</v>
      </c>
      <c r="K9" s="333" t="s">
        <v>136</v>
      </c>
      <c r="L9" s="333" t="s">
        <v>18</v>
      </c>
      <c r="M9" s="333"/>
      <c r="N9" s="27" t="s">
        <v>19</v>
      </c>
      <c r="O9" s="333" t="s">
        <v>20</v>
      </c>
      <c r="P9" s="333"/>
      <c r="Q9" s="333"/>
      <c r="R9" s="333"/>
      <c r="S9" s="333"/>
      <c r="T9" s="333"/>
      <c r="U9" s="333"/>
      <c r="V9" s="333"/>
      <c r="W9" s="333"/>
      <c r="X9" s="333"/>
      <c r="Y9" s="333"/>
      <c r="Z9" s="333"/>
      <c r="AA9" s="333"/>
      <c r="AB9" s="333"/>
      <c r="AC9" s="337"/>
    </row>
    <row r="10" spans="1:29" s="96" customFormat="1" x14ac:dyDescent="0.25">
      <c r="A10" s="324"/>
      <c r="B10" s="328"/>
      <c r="C10" s="329"/>
      <c r="D10" s="324"/>
      <c r="E10" s="330" t="s">
        <v>21</v>
      </c>
      <c r="F10" s="330" t="s">
        <v>22</v>
      </c>
      <c r="G10" s="339" t="s">
        <v>23</v>
      </c>
      <c r="H10" s="333"/>
      <c r="I10" s="333"/>
      <c r="J10" s="341" t="s">
        <v>24</v>
      </c>
      <c r="K10" s="333"/>
      <c r="L10" s="343" t="s">
        <v>25</v>
      </c>
      <c r="M10" s="343" t="s">
        <v>26</v>
      </c>
      <c r="N10" s="345" t="s">
        <v>27</v>
      </c>
      <c r="O10" s="347">
        <v>1</v>
      </c>
      <c r="P10" s="349">
        <v>2</v>
      </c>
      <c r="Q10" s="349">
        <v>3</v>
      </c>
      <c r="R10" s="349">
        <v>4</v>
      </c>
      <c r="S10" s="349">
        <v>5</v>
      </c>
      <c r="T10" s="335">
        <v>6</v>
      </c>
      <c r="U10" s="335">
        <v>7</v>
      </c>
      <c r="V10" s="335">
        <v>8</v>
      </c>
      <c r="W10" s="335">
        <v>9</v>
      </c>
      <c r="X10" s="335">
        <v>10</v>
      </c>
      <c r="Y10" s="335">
        <v>11</v>
      </c>
      <c r="Z10" s="335">
        <v>12</v>
      </c>
      <c r="AA10" s="335">
        <v>13</v>
      </c>
      <c r="AB10" s="335">
        <v>14</v>
      </c>
      <c r="AC10" s="351">
        <v>15</v>
      </c>
    </row>
    <row r="11" spans="1:29" s="96" customFormat="1" ht="15.75" thickBot="1" x14ac:dyDescent="0.3">
      <c r="A11" s="325"/>
      <c r="B11" s="191" t="s">
        <v>28</v>
      </c>
      <c r="C11" s="191" t="s">
        <v>29</v>
      </c>
      <c r="D11" s="191" t="s">
        <v>30</v>
      </c>
      <c r="E11" s="338"/>
      <c r="F11" s="338"/>
      <c r="G11" s="340"/>
      <c r="H11" s="334"/>
      <c r="I11" s="334"/>
      <c r="J11" s="342"/>
      <c r="K11" s="334"/>
      <c r="L11" s="344"/>
      <c r="M11" s="344"/>
      <c r="N11" s="346"/>
      <c r="O11" s="348"/>
      <c r="P11" s="350"/>
      <c r="Q11" s="350"/>
      <c r="R11" s="350"/>
      <c r="S11" s="350"/>
      <c r="T11" s="336"/>
      <c r="U11" s="336"/>
      <c r="V11" s="336"/>
      <c r="W11" s="336"/>
      <c r="X11" s="336"/>
      <c r="Y11" s="336"/>
      <c r="Z11" s="336"/>
      <c r="AA11" s="336"/>
      <c r="AB11" s="336"/>
      <c r="AC11" s="352"/>
    </row>
    <row r="12" spans="1:29" s="26" customFormat="1" ht="30" x14ac:dyDescent="0.25">
      <c r="A12" s="15">
        <v>1</v>
      </c>
      <c r="B12" s="203"/>
      <c r="C12" s="203"/>
      <c r="D12" s="208" t="s">
        <v>78</v>
      </c>
      <c r="E12" s="203"/>
      <c r="F12" s="184" t="s">
        <v>62</v>
      </c>
      <c r="G12" s="203"/>
      <c r="H12" s="203"/>
      <c r="I12" s="184" t="s">
        <v>32</v>
      </c>
      <c r="J12" s="184">
        <f>SUM(O12:AC12)</f>
        <v>848.24999999999977</v>
      </c>
      <c r="K12" s="203"/>
      <c r="L12" s="177">
        <v>43466</v>
      </c>
      <c r="M12" s="177">
        <v>48944</v>
      </c>
      <c r="N12" s="203"/>
      <c r="O12" s="204">
        <f>0.15*$K$63</f>
        <v>56.55</v>
      </c>
      <c r="P12" s="205">
        <f>0.15*$K$63</f>
        <v>56.55</v>
      </c>
      <c r="Q12" s="205">
        <f t="shared" ref="Q12:S12" si="0">0.15*$K$63</f>
        <v>56.55</v>
      </c>
      <c r="R12" s="205">
        <f t="shared" si="0"/>
        <v>56.55</v>
      </c>
      <c r="S12" s="205">
        <f t="shared" si="0"/>
        <v>56.55</v>
      </c>
      <c r="T12" s="206">
        <f>0.15*$K$63</f>
        <v>56.55</v>
      </c>
      <c r="U12" s="206">
        <f t="shared" ref="U12:AB12" si="1">0.15*$K$63</f>
        <v>56.55</v>
      </c>
      <c r="V12" s="206">
        <f t="shared" si="1"/>
        <v>56.55</v>
      </c>
      <c r="W12" s="206">
        <f t="shared" si="1"/>
        <v>56.55</v>
      </c>
      <c r="X12" s="206">
        <f t="shared" si="1"/>
        <v>56.55</v>
      </c>
      <c r="Y12" s="206">
        <f t="shared" si="1"/>
        <v>56.55</v>
      </c>
      <c r="Z12" s="206">
        <f t="shared" si="1"/>
        <v>56.55</v>
      </c>
      <c r="AA12" s="206">
        <f t="shared" si="1"/>
        <v>56.55</v>
      </c>
      <c r="AB12" s="206">
        <f t="shared" si="1"/>
        <v>56.55</v>
      </c>
      <c r="AC12" s="207">
        <f>0.15*$K$63</f>
        <v>56.55</v>
      </c>
    </row>
    <row r="13" spans="1:29" s="95" customFormat="1" x14ac:dyDescent="0.25">
      <c r="A13" s="49"/>
      <c r="B13" s="109" t="s">
        <v>56</v>
      </c>
      <c r="C13" s="110"/>
      <c r="D13" s="110"/>
      <c r="E13" s="110"/>
      <c r="F13" s="110"/>
      <c r="G13" s="110"/>
      <c r="H13" s="110"/>
      <c r="I13" s="113"/>
      <c r="J13" s="113"/>
      <c r="K13" s="110"/>
      <c r="L13" s="111"/>
      <c r="M13" s="111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2"/>
    </row>
    <row r="14" spans="1:29" s="95" customFormat="1" x14ac:dyDescent="0.25">
      <c r="A14" s="49"/>
      <c r="B14" s="109" t="s">
        <v>57</v>
      </c>
      <c r="C14" s="110"/>
      <c r="D14" s="110"/>
      <c r="E14" s="110"/>
      <c r="F14" s="110"/>
      <c r="G14" s="110"/>
      <c r="H14" s="110"/>
      <c r="I14" s="113"/>
      <c r="J14" s="113"/>
      <c r="K14" s="110"/>
      <c r="L14" s="111"/>
      <c r="M14" s="111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2"/>
    </row>
    <row r="15" spans="1:29" s="26" customFormat="1" ht="75" x14ac:dyDescent="0.25">
      <c r="A15" s="15">
        <v>22</v>
      </c>
      <c r="B15" s="17"/>
      <c r="C15" s="17" t="s">
        <v>118</v>
      </c>
      <c r="D15" s="19" t="s">
        <v>63</v>
      </c>
      <c r="E15" s="19" t="s">
        <v>65</v>
      </c>
      <c r="F15" s="19" t="s">
        <v>62</v>
      </c>
      <c r="G15" s="19" t="s">
        <v>64</v>
      </c>
      <c r="H15" s="17"/>
      <c r="I15" s="23" t="s">
        <v>32</v>
      </c>
      <c r="J15" s="23">
        <f>SUM(O15:AC15)</f>
        <v>1036</v>
      </c>
      <c r="K15" s="17"/>
      <c r="L15" s="24">
        <v>43831</v>
      </c>
      <c r="M15" s="24">
        <v>45291</v>
      </c>
      <c r="N15" s="15" t="s">
        <v>58</v>
      </c>
      <c r="O15" s="43"/>
      <c r="P15" s="44">
        <v>259</v>
      </c>
      <c r="Q15" s="44">
        <v>259</v>
      </c>
      <c r="R15" s="44">
        <v>259</v>
      </c>
      <c r="S15" s="44">
        <v>259</v>
      </c>
      <c r="T15" s="171"/>
      <c r="U15" s="171"/>
      <c r="V15" s="171"/>
      <c r="W15" s="171"/>
      <c r="X15" s="171"/>
      <c r="Y15" s="171"/>
      <c r="Z15" s="171"/>
      <c r="AA15" s="171"/>
      <c r="AB15" s="171"/>
      <c r="AC15" s="172"/>
    </row>
    <row r="16" spans="1:29" s="26" customFormat="1" ht="75" x14ac:dyDescent="0.25">
      <c r="A16" s="15">
        <v>68</v>
      </c>
      <c r="B16" s="17"/>
      <c r="C16" s="17" t="s">
        <v>118</v>
      </c>
      <c r="D16" s="19" t="s">
        <v>63</v>
      </c>
      <c r="E16" s="19" t="s">
        <v>65</v>
      </c>
      <c r="F16" s="19" t="s">
        <v>62</v>
      </c>
      <c r="G16" s="19" t="s">
        <v>64</v>
      </c>
      <c r="H16" s="17"/>
      <c r="I16" s="23" t="s">
        <v>32</v>
      </c>
      <c r="J16" s="23">
        <f t="shared" ref="J16:J20" si="2">SUM(O16:AC16)</f>
        <v>2590</v>
      </c>
      <c r="K16" s="17"/>
      <c r="L16" s="24">
        <v>45292</v>
      </c>
      <c r="M16" s="24">
        <v>48944</v>
      </c>
      <c r="N16" s="15" t="s">
        <v>59</v>
      </c>
      <c r="O16" s="43"/>
      <c r="P16" s="44"/>
      <c r="Q16" s="44"/>
      <c r="R16" s="44"/>
      <c r="S16" s="44"/>
      <c r="T16" s="171">
        <v>259</v>
      </c>
      <c r="U16" s="171">
        <v>259</v>
      </c>
      <c r="V16" s="171">
        <v>259</v>
      </c>
      <c r="W16" s="171">
        <v>259</v>
      </c>
      <c r="X16" s="171">
        <v>259</v>
      </c>
      <c r="Y16" s="171">
        <v>259</v>
      </c>
      <c r="Z16" s="171">
        <v>259</v>
      </c>
      <c r="AA16" s="171">
        <v>259</v>
      </c>
      <c r="AB16" s="171">
        <v>259</v>
      </c>
      <c r="AC16" s="172">
        <v>259</v>
      </c>
    </row>
    <row r="17" spans="1:29" s="26" customFormat="1" ht="75" x14ac:dyDescent="0.25">
      <c r="A17" s="15">
        <v>61</v>
      </c>
      <c r="B17" s="17"/>
      <c r="C17" s="17" t="s">
        <v>118</v>
      </c>
      <c r="D17" s="19" t="s">
        <v>110</v>
      </c>
      <c r="E17" s="19" t="s">
        <v>65</v>
      </c>
      <c r="F17" s="19" t="s">
        <v>62</v>
      </c>
      <c r="G17" s="19" t="s">
        <v>64</v>
      </c>
      <c r="H17" s="17"/>
      <c r="I17" s="23" t="s">
        <v>32</v>
      </c>
      <c r="J17" s="23">
        <f t="shared" si="2"/>
        <v>2200</v>
      </c>
      <c r="K17" s="17"/>
      <c r="L17" s="24">
        <v>44562</v>
      </c>
      <c r="M17" s="24">
        <v>44926</v>
      </c>
      <c r="N17" s="15" t="s">
        <v>58</v>
      </c>
      <c r="O17" s="43"/>
      <c r="P17" s="44"/>
      <c r="Q17" s="44"/>
      <c r="R17" s="44">
        <v>2200</v>
      </c>
      <c r="S17" s="44"/>
      <c r="T17" s="171"/>
      <c r="U17" s="171"/>
      <c r="V17" s="171"/>
      <c r="W17" s="171"/>
      <c r="X17" s="171"/>
      <c r="Y17" s="171"/>
      <c r="Z17" s="171"/>
      <c r="AA17" s="171"/>
      <c r="AB17" s="171"/>
      <c r="AC17" s="172"/>
    </row>
    <row r="18" spans="1:29" s="26" customFormat="1" ht="75" x14ac:dyDescent="0.25">
      <c r="A18" s="15">
        <v>113</v>
      </c>
      <c r="B18" s="17"/>
      <c r="C18" s="17" t="s">
        <v>118</v>
      </c>
      <c r="D18" s="19" t="s">
        <v>110</v>
      </c>
      <c r="E18" s="19" t="s">
        <v>65</v>
      </c>
      <c r="F18" s="19" t="s">
        <v>62</v>
      </c>
      <c r="G18" s="19" t="s">
        <v>64</v>
      </c>
      <c r="H18" s="17"/>
      <c r="I18" s="23" t="s">
        <v>32</v>
      </c>
      <c r="J18" s="23">
        <f t="shared" si="2"/>
        <v>2200</v>
      </c>
      <c r="K18" s="17"/>
      <c r="L18" s="24">
        <v>46753</v>
      </c>
      <c r="M18" s="24">
        <v>47118</v>
      </c>
      <c r="N18" s="15" t="s">
        <v>59</v>
      </c>
      <c r="O18" s="43"/>
      <c r="P18" s="44"/>
      <c r="Q18" s="44"/>
      <c r="R18" s="44"/>
      <c r="S18" s="44"/>
      <c r="T18" s="171"/>
      <c r="U18" s="171"/>
      <c r="V18" s="171"/>
      <c r="W18" s="171"/>
      <c r="X18" s="171">
        <v>2200</v>
      </c>
      <c r="Y18" s="171"/>
      <c r="Z18" s="171"/>
      <c r="AA18" s="171"/>
      <c r="AB18" s="171"/>
      <c r="AC18" s="172"/>
    </row>
    <row r="19" spans="1:29" s="26" customFormat="1" ht="75" x14ac:dyDescent="0.25">
      <c r="A19" s="15">
        <v>23</v>
      </c>
      <c r="B19" s="17"/>
      <c r="C19" s="17" t="s">
        <v>118</v>
      </c>
      <c r="D19" s="19" t="s">
        <v>111</v>
      </c>
      <c r="E19" s="19" t="s">
        <v>65</v>
      </c>
      <c r="F19" s="19" t="s">
        <v>62</v>
      </c>
      <c r="G19" s="19" t="s">
        <v>64</v>
      </c>
      <c r="H19" s="17"/>
      <c r="I19" s="23" t="s">
        <v>32</v>
      </c>
      <c r="J19" s="23">
        <f t="shared" si="2"/>
        <v>4400</v>
      </c>
      <c r="K19" s="17"/>
      <c r="L19" s="24">
        <v>43831</v>
      </c>
      <c r="M19" s="24">
        <v>44926</v>
      </c>
      <c r="N19" s="15" t="s">
        <v>58</v>
      </c>
      <c r="O19" s="43"/>
      <c r="P19" s="44">
        <v>2200</v>
      </c>
      <c r="Q19" s="44"/>
      <c r="R19" s="44">
        <v>2200</v>
      </c>
      <c r="S19" s="44"/>
      <c r="T19" s="171"/>
      <c r="U19" s="171"/>
      <c r="V19" s="171"/>
      <c r="W19" s="171"/>
      <c r="X19" s="171"/>
      <c r="Y19" s="171"/>
      <c r="Z19" s="171"/>
      <c r="AA19" s="171"/>
      <c r="AB19" s="171"/>
      <c r="AC19" s="172"/>
    </row>
    <row r="20" spans="1:29" s="26" customFormat="1" ht="75" x14ac:dyDescent="0.25">
      <c r="A20" s="15">
        <v>69</v>
      </c>
      <c r="B20" s="17"/>
      <c r="C20" s="17" t="s">
        <v>118</v>
      </c>
      <c r="D20" s="19" t="s">
        <v>111</v>
      </c>
      <c r="E20" s="19" t="s">
        <v>65</v>
      </c>
      <c r="F20" s="19" t="s">
        <v>62</v>
      </c>
      <c r="G20" s="19" t="s">
        <v>64</v>
      </c>
      <c r="H20" s="17"/>
      <c r="I20" s="23" t="s">
        <v>32</v>
      </c>
      <c r="J20" s="23">
        <f t="shared" si="2"/>
        <v>11300</v>
      </c>
      <c r="K20" s="17"/>
      <c r="L20" s="24">
        <v>45292</v>
      </c>
      <c r="M20" s="24">
        <v>48579</v>
      </c>
      <c r="N20" s="15" t="s">
        <v>59</v>
      </c>
      <c r="O20" s="43"/>
      <c r="P20" s="44"/>
      <c r="Q20" s="44"/>
      <c r="R20" s="44"/>
      <c r="S20" s="44"/>
      <c r="T20" s="171">
        <v>2200</v>
      </c>
      <c r="U20" s="171"/>
      <c r="V20" s="171">
        <v>2200</v>
      </c>
      <c r="W20" s="171"/>
      <c r="X20" s="171">
        <v>2200</v>
      </c>
      <c r="Y20" s="171"/>
      <c r="Z20" s="171">
        <v>2200</v>
      </c>
      <c r="AA20" s="171"/>
      <c r="AB20" s="171">
        <v>2500</v>
      </c>
      <c r="AC20" s="172"/>
    </row>
    <row r="21" spans="1:29" s="95" customFormat="1" x14ac:dyDescent="0.25">
      <c r="A21" s="49"/>
      <c r="B21" s="109" t="s">
        <v>112</v>
      </c>
      <c r="C21" s="110"/>
      <c r="D21" s="113"/>
      <c r="E21" s="113"/>
      <c r="F21" s="113"/>
      <c r="G21" s="113"/>
      <c r="H21" s="110"/>
      <c r="I21" s="113"/>
      <c r="J21" s="113"/>
      <c r="K21" s="110"/>
      <c r="L21" s="111"/>
      <c r="M21" s="111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2"/>
    </row>
    <row r="22" spans="1:29" s="26" customFormat="1" ht="75" x14ac:dyDescent="0.25">
      <c r="A22" s="15">
        <v>63</v>
      </c>
      <c r="B22" s="17"/>
      <c r="C22" s="17" t="s">
        <v>118</v>
      </c>
      <c r="D22" s="19" t="s">
        <v>113</v>
      </c>
      <c r="E22" s="19" t="s">
        <v>65</v>
      </c>
      <c r="F22" s="19" t="s">
        <v>70</v>
      </c>
      <c r="G22" s="19" t="s">
        <v>69</v>
      </c>
      <c r="H22" s="17"/>
      <c r="I22" s="23" t="s">
        <v>32</v>
      </c>
      <c r="J22" s="23">
        <f>SUM(O22:AC22)</f>
        <v>2300</v>
      </c>
      <c r="K22" s="17"/>
      <c r="L22" s="24">
        <v>44197</v>
      </c>
      <c r="M22" s="24">
        <v>44561</v>
      </c>
      <c r="N22" s="15" t="s">
        <v>58</v>
      </c>
      <c r="O22" s="43"/>
      <c r="P22" s="44"/>
      <c r="Q22" s="44">
        <v>2300</v>
      </c>
      <c r="R22" s="44"/>
      <c r="S22" s="44"/>
      <c r="T22" s="171"/>
      <c r="U22" s="171"/>
      <c r="V22" s="171"/>
      <c r="W22" s="171"/>
      <c r="X22" s="171"/>
      <c r="Y22" s="171"/>
      <c r="Z22" s="171"/>
      <c r="AA22" s="171"/>
      <c r="AB22" s="171"/>
      <c r="AC22" s="172"/>
    </row>
    <row r="23" spans="1:29" s="26" customFormat="1" ht="75" x14ac:dyDescent="0.25">
      <c r="A23" s="15">
        <v>109</v>
      </c>
      <c r="B23" s="17"/>
      <c r="C23" s="17" t="s">
        <v>118</v>
      </c>
      <c r="D23" s="19" t="s">
        <v>113</v>
      </c>
      <c r="E23" s="19" t="s">
        <v>65</v>
      </c>
      <c r="F23" s="19" t="s">
        <v>70</v>
      </c>
      <c r="G23" s="19" t="s">
        <v>69</v>
      </c>
      <c r="H23" s="17"/>
      <c r="I23" s="23" t="s">
        <v>32</v>
      </c>
      <c r="J23" s="23">
        <f>SUM(O23:AC23)</f>
        <v>4600</v>
      </c>
      <c r="K23" s="17"/>
      <c r="L23" s="24">
        <v>46023</v>
      </c>
      <c r="M23" s="24">
        <v>48213</v>
      </c>
      <c r="N23" s="15" t="s">
        <v>59</v>
      </c>
      <c r="O23" s="43"/>
      <c r="P23" s="44"/>
      <c r="Q23" s="44"/>
      <c r="R23" s="44"/>
      <c r="S23" s="44"/>
      <c r="T23" s="171"/>
      <c r="U23" s="171"/>
      <c r="V23" s="171">
        <v>2300</v>
      </c>
      <c r="W23" s="171"/>
      <c r="X23" s="171"/>
      <c r="Y23" s="171"/>
      <c r="Z23" s="171"/>
      <c r="AA23" s="171">
        <v>2300</v>
      </c>
      <c r="AB23" s="171"/>
      <c r="AC23" s="172"/>
    </row>
    <row r="24" spans="1:29" s="95" customFormat="1" x14ac:dyDescent="0.25">
      <c r="A24" s="49"/>
      <c r="B24" s="109" t="s">
        <v>109</v>
      </c>
      <c r="C24" s="110"/>
      <c r="D24" s="113"/>
      <c r="E24" s="113"/>
      <c r="F24" s="113"/>
      <c r="G24" s="113"/>
      <c r="H24" s="110"/>
      <c r="I24" s="113"/>
      <c r="J24" s="113"/>
      <c r="K24" s="110"/>
      <c r="L24" s="111"/>
      <c r="M24" s="111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2"/>
    </row>
    <row r="25" spans="1:29" s="95" customFormat="1" x14ac:dyDescent="0.25">
      <c r="A25" s="49"/>
      <c r="B25" s="109" t="s">
        <v>57</v>
      </c>
      <c r="C25" s="110"/>
      <c r="D25" s="113"/>
      <c r="E25" s="113"/>
      <c r="F25" s="113"/>
      <c r="G25" s="113"/>
      <c r="H25" s="110"/>
      <c r="I25" s="113"/>
      <c r="J25" s="113"/>
      <c r="K25" s="110"/>
      <c r="L25" s="111"/>
      <c r="M25" s="111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2"/>
    </row>
    <row r="26" spans="1:29" s="26" customFormat="1" ht="105" x14ac:dyDescent="0.25">
      <c r="A26" s="15">
        <v>42</v>
      </c>
      <c r="B26" s="17"/>
      <c r="C26" s="17" t="s">
        <v>118</v>
      </c>
      <c r="D26" s="19" t="s">
        <v>120</v>
      </c>
      <c r="E26" s="19" t="s">
        <v>73</v>
      </c>
      <c r="F26" s="19" t="s">
        <v>74</v>
      </c>
      <c r="G26" s="19" t="s">
        <v>69</v>
      </c>
      <c r="H26" s="17"/>
      <c r="I26" s="23" t="s">
        <v>32</v>
      </c>
      <c r="J26" s="23">
        <f>SUM(O26:AC26)</f>
        <v>8896</v>
      </c>
      <c r="K26" s="17"/>
      <c r="L26" s="24">
        <v>43831</v>
      </c>
      <c r="M26" s="24">
        <v>45291</v>
      </c>
      <c r="N26" s="15" t="s">
        <v>58</v>
      </c>
      <c r="O26" s="43"/>
      <c r="P26" s="44">
        <v>3229</v>
      </c>
      <c r="Q26" s="44">
        <v>2979</v>
      </c>
      <c r="R26" s="44">
        <v>1469</v>
      </c>
      <c r="S26" s="44">
        <v>1219</v>
      </c>
      <c r="T26" s="171"/>
      <c r="U26" s="171"/>
      <c r="V26" s="171"/>
      <c r="W26" s="171"/>
      <c r="X26" s="171"/>
      <c r="Y26" s="171"/>
      <c r="Z26" s="171"/>
      <c r="AA26" s="171"/>
      <c r="AB26" s="171"/>
      <c r="AC26" s="172"/>
    </row>
    <row r="27" spans="1:29" s="26" customFormat="1" ht="105" x14ac:dyDescent="0.25">
      <c r="A27" s="15">
        <v>83</v>
      </c>
      <c r="B27" s="17"/>
      <c r="C27" s="17" t="s">
        <v>118</v>
      </c>
      <c r="D27" s="19" t="s">
        <v>120</v>
      </c>
      <c r="E27" s="19" t="s">
        <v>73</v>
      </c>
      <c r="F27" s="19" t="s">
        <v>74</v>
      </c>
      <c r="G27" s="19" t="s">
        <v>69</v>
      </c>
      <c r="H27" s="17"/>
      <c r="I27" s="23" t="s">
        <v>32</v>
      </c>
      <c r="J27" s="23">
        <f>SUM(O27:AC27)</f>
        <v>7720</v>
      </c>
      <c r="K27" s="17"/>
      <c r="L27" s="24">
        <v>45292</v>
      </c>
      <c r="M27" s="24">
        <v>48944</v>
      </c>
      <c r="N27" s="15" t="s">
        <v>59</v>
      </c>
      <c r="O27" s="43"/>
      <c r="P27" s="44"/>
      <c r="Q27" s="44"/>
      <c r="R27" s="44"/>
      <c r="S27" s="44"/>
      <c r="T27" s="171">
        <v>325</v>
      </c>
      <c r="U27" s="171">
        <v>325</v>
      </c>
      <c r="V27" s="171">
        <v>325</v>
      </c>
      <c r="W27" s="171">
        <v>325</v>
      </c>
      <c r="X27" s="171">
        <v>725</v>
      </c>
      <c r="Y27" s="171">
        <v>1025</v>
      </c>
      <c r="Z27" s="171">
        <v>2185</v>
      </c>
      <c r="AA27" s="171">
        <v>1835</v>
      </c>
      <c r="AB27" s="171">
        <v>325</v>
      </c>
      <c r="AC27" s="172">
        <v>325</v>
      </c>
    </row>
    <row r="28" spans="1:29" s="95" customFormat="1" x14ac:dyDescent="0.25">
      <c r="A28" s="49"/>
      <c r="B28" s="109" t="s">
        <v>88</v>
      </c>
      <c r="C28" s="110"/>
      <c r="D28" s="113"/>
      <c r="E28" s="113"/>
      <c r="F28" s="113"/>
      <c r="G28" s="113"/>
      <c r="H28" s="110"/>
      <c r="I28" s="113"/>
      <c r="J28" s="113"/>
      <c r="K28" s="110"/>
      <c r="L28" s="111"/>
      <c r="M28" s="111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2"/>
    </row>
    <row r="29" spans="1:29" s="26" customFormat="1" ht="75" x14ac:dyDescent="0.25">
      <c r="A29" s="15">
        <v>48</v>
      </c>
      <c r="B29" s="15"/>
      <c r="C29" s="77" t="s">
        <v>118</v>
      </c>
      <c r="D29" s="19" t="s">
        <v>124</v>
      </c>
      <c r="E29" s="23" t="s">
        <v>75</v>
      </c>
      <c r="F29" s="23" t="s">
        <v>62</v>
      </c>
      <c r="G29" s="23" t="s">
        <v>64</v>
      </c>
      <c r="H29" s="15"/>
      <c r="I29" s="23" t="s">
        <v>32</v>
      </c>
      <c r="J29" s="23">
        <f>SUM(O29:AC29)</f>
        <v>15426</v>
      </c>
      <c r="K29" s="15"/>
      <c r="L29" s="55">
        <v>43831</v>
      </c>
      <c r="M29" s="55">
        <v>45291</v>
      </c>
      <c r="N29" s="15" t="s">
        <v>58</v>
      </c>
      <c r="O29" s="56"/>
      <c r="P29" s="57">
        <v>4969</v>
      </c>
      <c r="Q29" s="57">
        <v>7519</v>
      </c>
      <c r="R29" s="57">
        <v>1519</v>
      </c>
      <c r="S29" s="57">
        <v>1419</v>
      </c>
      <c r="T29" s="167"/>
      <c r="U29" s="167"/>
      <c r="V29" s="167"/>
      <c r="W29" s="167"/>
      <c r="X29" s="167"/>
      <c r="Y29" s="167"/>
      <c r="Z29" s="167"/>
      <c r="AA29" s="167"/>
      <c r="AB29" s="167"/>
      <c r="AC29" s="168"/>
    </row>
    <row r="30" spans="1:29" s="26" customFormat="1" ht="60" x14ac:dyDescent="0.25">
      <c r="A30" s="15">
        <v>89</v>
      </c>
      <c r="B30" s="15"/>
      <c r="C30" s="77" t="s">
        <v>118</v>
      </c>
      <c r="D30" s="19" t="s">
        <v>124</v>
      </c>
      <c r="E30" s="23" t="s">
        <v>76</v>
      </c>
      <c r="F30" s="23" t="s">
        <v>70</v>
      </c>
      <c r="G30" s="23" t="s">
        <v>64</v>
      </c>
      <c r="H30" s="15"/>
      <c r="I30" s="23" t="s">
        <v>32</v>
      </c>
      <c r="J30" s="23">
        <f>SUM(O30:AC30)</f>
        <v>14250</v>
      </c>
      <c r="K30" s="15"/>
      <c r="L30" s="55">
        <v>45292</v>
      </c>
      <c r="M30" s="55">
        <v>48944</v>
      </c>
      <c r="N30" s="15" t="s">
        <v>59</v>
      </c>
      <c r="O30" s="56"/>
      <c r="P30" s="57"/>
      <c r="Q30" s="57"/>
      <c r="R30" s="57"/>
      <c r="S30" s="57"/>
      <c r="T30" s="167">
        <v>625</v>
      </c>
      <c r="U30" s="167">
        <v>525</v>
      </c>
      <c r="V30" s="167">
        <v>625</v>
      </c>
      <c r="W30" s="167">
        <v>525</v>
      </c>
      <c r="X30" s="167">
        <v>625</v>
      </c>
      <c r="Y30" s="167">
        <v>525</v>
      </c>
      <c r="Z30" s="167">
        <v>3525</v>
      </c>
      <c r="AA30" s="167">
        <v>6625</v>
      </c>
      <c r="AB30" s="167">
        <v>325</v>
      </c>
      <c r="AC30" s="168">
        <v>325</v>
      </c>
    </row>
    <row r="31" spans="1:29" s="95" customFormat="1" x14ac:dyDescent="0.25">
      <c r="A31" s="49"/>
      <c r="B31" s="109" t="s">
        <v>89</v>
      </c>
      <c r="C31" s="110"/>
      <c r="D31" s="113"/>
      <c r="E31" s="113"/>
      <c r="F31" s="113"/>
      <c r="G31" s="113"/>
      <c r="H31" s="110"/>
      <c r="I31" s="113"/>
      <c r="J31" s="113"/>
      <c r="K31" s="110"/>
      <c r="L31" s="111"/>
      <c r="M31" s="111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2"/>
    </row>
    <row r="32" spans="1:29" s="26" customFormat="1" ht="75" x14ac:dyDescent="0.25">
      <c r="A32" s="58">
        <v>11</v>
      </c>
      <c r="B32" s="59"/>
      <c r="C32" s="216" t="s">
        <v>148</v>
      </c>
      <c r="D32" s="19" t="s">
        <v>149</v>
      </c>
      <c r="E32" s="23" t="s">
        <v>75</v>
      </c>
      <c r="F32" s="23" t="s">
        <v>62</v>
      </c>
      <c r="G32" s="23" t="s">
        <v>69</v>
      </c>
      <c r="H32" s="63"/>
      <c r="I32" s="126" t="s">
        <v>160</v>
      </c>
      <c r="J32" s="15">
        <f t="shared" ref="J32" si="3">SUM(O32:AC32)</f>
        <v>69</v>
      </c>
      <c r="K32" s="72"/>
      <c r="L32" s="55">
        <v>43466</v>
      </c>
      <c r="M32" s="55">
        <v>43830</v>
      </c>
      <c r="N32" s="120" t="s">
        <v>60</v>
      </c>
      <c r="O32" s="1">
        <v>69</v>
      </c>
      <c r="P32" s="2"/>
      <c r="Q32" s="2"/>
      <c r="R32" s="2"/>
      <c r="S32" s="2"/>
      <c r="T32" s="165"/>
      <c r="U32" s="165"/>
      <c r="V32" s="165"/>
      <c r="W32" s="165"/>
      <c r="X32" s="165"/>
      <c r="Y32" s="165"/>
      <c r="Z32" s="165"/>
      <c r="AA32" s="165"/>
      <c r="AB32" s="165"/>
      <c r="AC32" s="166"/>
    </row>
    <row r="33" spans="1:33" s="75" customFormat="1" ht="75" x14ac:dyDescent="0.25">
      <c r="A33" s="15">
        <v>53</v>
      </c>
      <c r="B33" s="15"/>
      <c r="C33" s="15" t="s">
        <v>118</v>
      </c>
      <c r="D33" s="19" t="s">
        <v>121</v>
      </c>
      <c r="E33" s="23" t="s">
        <v>75</v>
      </c>
      <c r="F33" s="23" t="s">
        <v>62</v>
      </c>
      <c r="G33" s="23" t="s">
        <v>69</v>
      </c>
      <c r="H33" s="15"/>
      <c r="I33" s="23" t="s">
        <v>32</v>
      </c>
      <c r="J33" s="23">
        <f>SUM(O33:AC33)</f>
        <v>2436</v>
      </c>
      <c r="K33" s="15"/>
      <c r="L33" s="55">
        <v>43831</v>
      </c>
      <c r="M33" s="55">
        <v>45291</v>
      </c>
      <c r="N33" s="15" t="s">
        <v>58</v>
      </c>
      <c r="O33" s="56"/>
      <c r="P33" s="57">
        <v>609</v>
      </c>
      <c r="Q33" s="57">
        <v>609</v>
      </c>
      <c r="R33" s="57">
        <v>609</v>
      </c>
      <c r="S33" s="57">
        <v>609</v>
      </c>
      <c r="T33" s="167"/>
      <c r="U33" s="167"/>
      <c r="V33" s="167"/>
      <c r="W33" s="167"/>
      <c r="X33" s="167"/>
      <c r="Y33" s="167"/>
      <c r="Z33" s="167"/>
      <c r="AA33" s="167"/>
      <c r="AB33" s="167"/>
      <c r="AC33" s="168"/>
    </row>
    <row r="34" spans="1:33" s="75" customFormat="1" ht="75.75" thickBot="1" x14ac:dyDescent="0.3">
      <c r="A34" s="220">
        <v>94</v>
      </c>
      <c r="B34" s="220"/>
      <c r="C34" s="220" t="s">
        <v>118</v>
      </c>
      <c r="D34" s="222" t="s">
        <v>121</v>
      </c>
      <c r="E34" s="223" t="s">
        <v>75</v>
      </c>
      <c r="F34" s="223" t="s">
        <v>62</v>
      </c>
      <c r="G34" s="223" t="s">
        <v>69</v>
      </c>
      <c r="H34" s="220"/>
      <c r="I34" s="223" t="s">
        <v>32</v>
      </c>
      <c r="J34" s="223">
        <f>SUM(O34:AC34)</f>
        <v>1630</v>
      </c>
      <c r="K34" s="220"/>
      <c r="L34" s="250">
        <v>45292</v>
      </c>
      <c r="M34" s="250">
        <v>48944</v>
      </c>
      <c r="N34" s="220" t="s">
        <v>59</v>
      </c>
      <c r="O34" s="256"/>
      <c r="P34" s="257"/>
      <c r="Q34" s="257"/>
      <c r="R34" s="257"/>
      <c r="S34" s="257"/>
      <c r="T34" s="258">
        <v>163</v>
      </c>
      <c r="U34" s="258">
        <v>163</v>
      </c>
      <c r="V34" s="258">
        <v>163</v>
      </c>
      <c r="W34" s="258">
        <v>163</v>
      </c>
      <c r="X34" s="258">
        <v>163</v>
      </c>
      <c r="Y34" s="258">
        <v>163</v>
      </c>
      <c r="Z34" s="258">
        <v>163</v>
      </c>
      <c r="AA34" s="258">
        <v>163</v>
      </c>
      <c r="AB34" s="258">
        <v>163</v>
      </c>
      <c r="AC34" s="259">
        <v>163</v>
      </c>
    </row>
    <row r="35" spans="1:33" s="26" customFormat="1" ht="15.75" thickBot="1" x14ac:dyDescent="0.3">
      <c r="A35" s="236"/>
      <c r="B35" s="237" t="s">
        <v>36</v>
      </c>
      <c r="C35" s="237"/>
      <c r="D35" s="237"/>
      <c r="E35" s="238"/>
      <c r="F35" s="238"/>
      <c r="G35" s="238"/>
      <c r="H35" s="237"/>
      <c r="I35" s="239"/>
      <c r="J35" s="240">
        <f>SUM(J12:J34)</f>
        <v>81901.25</v>
      </c>
      <c r="K35" s="237"/>
      <c r="L35" s="261"/>
      <c r="M35" s="261"/>
      <c r="N35" s="262"/>
      <c r="O35" s="243"/>
      <c r="P35" s="244"/>
      <c r="Q35" s="244"/>
      <c r="R35" s="244"/>
      <c r="S35" s="244"/>
      <c r="T35" s="245"/>
      <c r="U35" s="245"/>
      <c r="V35" s="245"/>
      <c r="W35" s="245"/>
      <c r="X35" s="245"/>
      <c r="Y35" s="245"/>
      <c r="Z35" s="245"/>
      <c r="AA35" s="245"/>
      <c r="AB35" s="245"/>
      <c r="AC35" s="246"/>
    </row>
    <row r="36" spans="1:33" s="26" customFormat="1" x14ac:dyDescent="0.25">
      <c r="A36" s="178"/>
      <c r="B36" s="229" t="s">
        <v>31</v>
      </c>
      <c r="C36" s="230"/>
      <c r="D36" s="229"/>
      <c r="E36" s="231"/>
      <c r="F36" s="231"/>
      <c r="G36" s="231"/>
      <c r="H36" s="229"/>
      <c r="I36" s="232"/>
      <c r="J36" s="232"/>
      <c r="K36" s="229"/>
      <c r="L36" s="260"/>
      <c r="M36" s="260"/>
      <c r="N36" s="230"/>
      <c r="O36" s="233"/>
      <c r="P36" s="234"/>
      <c r="Q36" s="234"/>
      <c r="R36" s="234"/>
      <c r="S36" s="234"/>
      <c r="T36" s="235"/>
      <c r="U36" s="235"/>
      <c r="V36" s="235"/>
      <c r="W36" s="235"/>
      <c r="X36" s="235"/>
      <c r="Y36" s="235"/>
      <c r="Z36" s="235"/>
      <c r="AA36" s="235"/>
      <c r="AB36" s="235"/>
      <c r="AC36" s="235"/>
      <c r="AD36" s="82"/>
      <c r="AE36" s="82"/>
      <c r="AF36" s="82"/>
      <c r="AG36" s="82"/>
    </row>
    <row r="37" spans="1:33" s="26" customFormat="1" x14ac:dyDescent="0.25">
      <c r="A37" s="29"/>
      <c r="B37" s="30" t="s">
        <v>90</v>
      </c>
      <c r="C37" s="31"/>
      <c r="D37" s="31"/>
      <c r="E37" s="32"/>
      <c r="F37" s="32"/>
      <c r="G37" s="32"/>
      <c r="H37" s="33"/>
      <c r="I37" s="130"/>
      <c r="J37" s="130"/>
      <c r="K37" s="34"/>
      <c r="L37" s="119"/>
      <c r="M37" s="35"/>
      <c r="N37" s="29"/>
      <c r="O37" s="38"/>
      <c r="P37" s="38"/>
      <c r="Q37" s="38"/>
      <c r="R37" s="38"/>
      <c r="S37" s="38"/>
      <c r="T37" s="145"/>
      <c r="U37" s="145"/>
      <c r="V37" s="145"/>
      <c r="W37" s="145"/>
      <c r="X37" s="145"/>
      <c r="Y37" s="145"/>
      <c r="Z37" s="145"/>
      <c r="AA37" s="145"/>
      <c r="AB37" s="145"/>
      <c r="AC37" s="146"/>
    </row>
    <row r="38" spans="1:33" s="26" customFormat="1" x14ac:dyDescent="0.25">
      <c r="A38" s="29"/>
      <c r="B38" s="36" t="s">
        <v>57</v>
      </c>
      <c r="C38" s="31"/>
      <c r="D38" s="31"/>
      <c r="E38" s="32"/>
      <c r="F38" s="32"/>
      <c r="G38" s="32"/>
      <c r="H38" s="33"/>
      <c r="I38" s="130"/>
      <c r="J38" s="130"/>
      <c r="K38" s="34"/>
      <c r="L38" s="119"/>
      <c r="M38" s="35"/>
      <c r="N38" s="29"/>
      <c r="O38" s="38"/>
      <c r="P38" s="38"/>
      <c r="Q38" s="38"/>
      <c r="R38" s="38"/>
      <c r="S38" s="38"/>
      <c r="T38" s="145"/>
      <c r="U38" s="145"/>
      <c r="V38" s="145"/>
      <c r="W38" s="145"/>
      <c r="X38" s="145"/>
      <c r="Y38" s="145"/>
      <c r="Z38" s="145"/>
      <c r="AA38" s="145"/>
      <c r="AB38" s="145"/>
      <c r="AC38" s="146"/>
    </row>
    <row r="39" spans="1:33" s="26" customFormat="1" ht="75" x14ac:dyDescent="0.25">
      <c r="A39" s="15">
        <v>114</v>
      </c>
      <c r="B39" s="85"/>
      <c r="C39" s="60" t="s">
        <v>123</v>
      </c>
      <c r="D39" s="60" t="s">
        <v>91</v>
      </c>
      <c r="E39" s="19" t="s">
        <v>75</v>
      </c>
      <c r="F39" s="19" t="s">
        <v>70</v>
      </c>
      <c r="G39" s="19" t="s">
        <v>69</v>
      </c>
      <c r="H39" s="86"/>
      <c r="I39" s="126" t="s">
        <v>159</v>
      </c>
      <c r="J39" s="23">
        <f t="shared" ref="J39:J62" si="4">SUM(O39:AC39)</f>
        <v>86</v>
      </c>
      <c r="K39" s="22"/>
      <c r="L39" s="122">
        <v>47119</v>
      </c>
      <c r="M39" s="24">
        <v>47483</v>
      </c>
      <c r="N39" s="25" t="s">
        <v>59</v>
      </c>
      <c r="O39" s="1"/>
      <c r="P39" s="2"/>
      <c r="Q39" s="2"/>
      <c r="R39" s="2"/>
      <c r="S39" s="2"/>
      <c r="T39" s="165"/>
      <c r="U39" s="165"/>
      <c r="V39" s="165"/>
      <c r="W39" s="165"/>
      <c r="X39" s="165"/>
      <c r="Y39" s="165">
        <v>86</v>
      </c>
      <c r="Z39" s="165"/>
      <c r="AA39" s="165"/>
      <c r="AB39" s="165"/>
      <c r="AC39" s="166"/>
    </row>
    <row r="40" spans="1:33" s="26" customFormat="1" ht="75" x14ac:dyDescent="0.25">
      <c r="A40" s="15">
        <v>107</v>
      </c>
      <c r="B40" s="16"/>
      <c r="C40" s="60" t="s">
        <v>123</v>
      </c>
      <c r="D40" s="60" t="s">
        <v>92</v>
      </c>
      <c r="E40" s="19" t="s">
        <v>75</v>
      </c>
      <c r="F40" s="19" t="s">
        <v>70</v>
      </c>
      <c r="G40" s="19" t="s">
        <v>69</v>
      </c>
      <c r="H40" s="86"/>
      <c r="I40" s="126" t="s">
        <v>159</v>
      </c>
      <c r="J40" s="23">
        <f t="shared" si="4"/>
        <v>251</v>
      </c>
      <c r="K40" s="22"/>
      <c r="L40" s="122">
        <v>46388</v>
      </c>
      <c r="M40" s="24">
        <v>48213</v>
      </c>
      <c r="N40" s="25" t="s">
        <v>59</v>
      </c>
      <c r="O40" s="1"/>
      <c r="P40" s="2"/>
      <c r="Q40" s="2"/>
      <c r="R40" s="2"/>
      <c r="S40" s="2"/>
      <c r="T40" s="165"/>
      <c r="U40" s="165"/>
      <c r="V40" s="165"/>
      <c r="W40" s="165">
        <v>178</v>
      </c>
      <c r="X40" s="165"/>
      <c r="Y40" s="165"/>
      <c r="Z40" s="165"/>
      <c r="AA40" s="165">
        <v>73</v>
      </c>
      <c r="AB40" s="165"/>
      <c r="AC40" s="166"/>
    </row>
    <row r="41" spans="1:33" s="26" customFormat="1" x14ac:dyDescent="0.25">
      <c r="A41" s="29"/>
      <c r="B41" s="36" t="s">
        <v>88</v>
      </c>
      <c r="C41" s="34"/>
      <c r="D41" s="34"/>
      <c r="E41" s="37"/>
      <c r="F41" s="37"/>
      <c r="G41" s="37"/>
      <c r="H41" s="38"/>
      <c r="I41" s="130"/>
      <c r="J41" s="136"/>
      <c r="K41" s="38"/>
      <c r="L41" s="35"/>
      <c r="M41" s="35"/>
      <c r="N41" s="39"/>
      <c r="O41" s="38"/>
      <c r="P41" s="38"/>
      <c r="Q41" s="38"/>
      <c r="R41" s="38"/>
      <c r="S41" s="38"/>
      <c r="T41" s="145"/>
      <c r="U41" s="145"/>
      <c r="V41" s="145"/>
      <c r="W41" s="145"/>
      <c r="X41" s="145"/>
      <c r="Y41" s="145"/>
      <c r="Z41" s="145"/>
      <c r="AA41" s="145"/>
      <c r="AB41" s="145"/>
      <c r="AC41" s="146"/>
    </row>
    <row r="42" spans="1:33" s="26" customFormat="1" ht="75" x14ac:dyDescent="0.25">
      <c r="A42" s="25">
        <v>57</v>
      </c>
      <c r="B42" s="16"/>
      <c r="C42" s="60" t="s">
        <v>123</v>
      </c>
      <c r="D42" s="60" t="s">
        <v>93</v>
      </c>
      <c r="E42" s="19" t="s">
        <v>75</v>
      </c>
      <c r="F42" s="19" t="s">
        <v>70</v>
      </c>
      <c r="G42" s="19" t="s">
        <v>69</v>
      </c>
      <c r="H42" s="22"/>
      <c r="I42" s="126" t="s">
        <v>159</v>
      </c>
      <c r="J42" s="23">
        <f t="shared" si="4"/>
        <v>27</v>
      </c>
      <c r="K42" s="22"/>
      <c r="L42" s="24">
        <v>44197</v>
      </c>
      <c r="M42" s="24">
        <v>44561</v>
      </c>
      <c r="N42" s="25" t="s">
        <v>58</v>
      </c>
      <c r="O42" s="1"/>
      <c r="P42" s="2"/>
      <c r="Q42" s="2">
        <v>27</v>
      </c>
      <c r="R42" s="2"/>
      <c r="S42" s="2"/>
      <c r="T42" s="165"/>
      <c r="U42" s="165"/>
      <c r="V42" s="165"/>
      <c r="W42" s="165"/>
      <c r="X42" s="165"/>
      <c r="Y42" s="165"/>
      <c r="Z42" s="165"/>
      <c r="AA42" s="165"/>
      <c r="AB42" s="165"/>
      <c r="AC42" s="166"/>
    </row>
    <row r="43" spans="1:33" s="26" customFormat="1" ht="75" x14ac:dyDescent="0.25">
      <c r="A43" s="25">
        <v>105</v>
      </c>
      <c r="B43" s="16"/>
      <c r="C43" s="60" t="s">
        <v>123</v>
      </c>
      <c r="D43" s="60" t="s">
        <v>93</v>
      </c>
      <c r="E43" s="19" t="s">
        <v>75</v>
      </c>
      <c r="F43" s="19" t="s">
        <v>70</v>
      </c>
      <c r="G43" s="19" t="s">
        <v>69</v>
      </c>
      <c r="H43" s="22"/>
      <c r="I43" s="126" t="s">
        <v>159</v>
      </c>
      <c r="J43" s="23">
        <f t="shared" si="4"/>
        <v>27</v>
      </c>
      <c r="K43" s="22"/>
      <c r="L43" s="24">
        <v>46023</v>
      </c>
      <c r="M43" s="24">
        <v>46387</v>
      </c>
      <c r="N43" s="25" t="s">
        <v>59</v>
      </c>
      <c r="O43" s="1"/>
      <c r="P43" s="2"/>
      <c r="Q43" s="2"/>
      <c r="R43" s="2"/>
      <c r="S43" s="2"/>
      <c r="T43" s="165"/>
      <c r="U43" s="165"/>
      <c r="V43" s="165">
        <v>27</v>
      </c>
      <c r="W43" s="165"/>
      <c r="X43" s="165"/>
      <c r="Y43" s="165"/>
      <c r="Z43" s="165"/>
      <c r="AA43" s="165"/>
      <c r="AB43" s="165"/>
      <c r="AC43" s="166"/>
    </row>
    <row r="44" spans="1:33" s="26" customFormat="1" ht="75" x14ac:dyDescent="0.25">
      <c r="A44" s="25">
        <v>58</v>
      </c>
      <c r="B44" s="16"/>
      <c r="C44" s="60" t="s">
        <v>123</v>
      </c>
      <c r="D44" s="60" t="s">
        <v>94</v>
      </c>
      <c r="E44" s="19" t="s">
        <v>75</v>
      </c>
      <c r="F44" s="19" t="s">
        <v>70</v>
      </c>
      <c r="G44" s="19" t="s">
        <v>69</v>
      </c>
      <c r="H44" s="22"/>
      <c r="I44" s="126" t="s">
        <v>159</v>
      </c>
      <c r="J44" s="23">
        <f t="shared" si="4"/>
        <v>96</v>
      </c>
      <c r="K44" s="22"/>
      <c r="L44" s="24">
        <v>44197</v>
      </c>
      <c r="M44" s="24">
        <v>44561</v>
      </c>
      <c r="N44" s="25" t="s">
        <v>58</v>
      </c>
      <c r="O44" s="1"/>
      <c r="P44" s="2"/>
      <c r="Q44" s="2">
        <v>96</v>
      </c>
      <c r="R44" s="2"/>
      <c r="S44" s="2"/>
      <c r="T44" s="165"/>
      <c r="U44" s="165"/>
      <c r="V44" s="165"/>
      <c r="W44" s="165"/>
      <c r="X44" s="165"/>
      <c r="Y44" s="165"/>
      <c r="Z44" s="165"/>
      <c r="AA44" s="165"/>
      <c r="AB44" s="165"/>
      <c r="AC44" s="166"/>
    </row>
    <row r="45" spans="1:33" s="26" customFormat="1" ht="75" x14ac:dyDescent="0.25">
      <c r="A45" s="25">
        <v>115</v>
      </c>
      <c r="B45" s="16"/>
      <c r="C45" s="60" t="s">
        <v>123</v>
      </c>
      <c r="D45" s="60" t="s">
        <v>94</v>
      </c>
      <c r="E45" s="19" t="s">
        <v>75</v>
      </c>
      <c r="F45" s="19" t="s">
        <v>70</v>
      </c>
      <c r="G45" s="19" t="s">
        <v>69</v>
      </c>
      <c r="H45" s="22"/>
      <c r="I45" s="126" t="s">
        <v>159</v>
      </c>
      <c r="J45" s="23">
        <f t="shared" si="4"/>
        <v>127</v>
      </c>
      <c r="K45" s="22"/>
      <c r="L45" s="24">
        <v>47484</v>
      </c>
      <c r="M45" s="24">
        <v>47848</v>
      </c>
      <c r="N45" s="25" t="s">
        <v>59</v>
      </c>
      <c r="O45" s="1"/>
      <c r="P45" s="2"/>
      <c r="Q45" s="2"/>
      <c r="R45" s="2"/>
      <c r="S45" s="2"/>
      <c r="T45" s="165"/>
      <c r="U45" s="165"/>
      <c r="V45" s="165"/>
      <c r="W45" s="165"/>
      <c r="X45" s="165"/>
      <c r="Y45" s="165"/>
      <c r="Z45" s="165">
        <v>127</v>
      </c>
      <c r="AA45" s="165"/>
      <c r="AB45" s="165"/>
      <c r="AC45" s="166"/>
    </row>
    <row r="46" spans="1:33" s="26" customFormat="1" ht="75" x14ac:dyDescent="0.25">
      <c r="A46" s="25">
        <v>98</v>
      </c>
      <c r="B46" s="16"/>
      <c r="C46" s="60" t="s">
        <v>123</v>
      </c>
      <c r="D46" s="60" t="s">
        <v>95</v>
      </c>
      <c r="E46" s="19" t="s">
        <v>75</v>
      </c>
      <c r="F46" s="19" t="s">
        <v>70</v>
      </c>
      <c r="G46" s="19" t="s">
        <v>69</v>
      </c>
      <c r="H46" s="22"/>
      <c r="I46" s="126" t="s">
        <v>159</v>
      </c>
      <c r="J46" s="23">
        <f t="shared" si="4"/>
        <v>254</v>
      </c>
      <c r="K46" s="22"/>
      <c r="L46" s="24">
        <v>47849</v>
      </c>
      <c r="M46" s="24">
        <v>48213</v>
      </c>
      <c r="N46" s="25" t="s">
        <v>59</v>
      </c>
      <c r="O46" s="1"/>
      <c r="P46" s="2"/>
      <c r="Q46" s="2"/>
      <c r="R46" s="2"/>
      <c r="S46" s="2"/>
      <c r="T46" s="165"/>
      <c r="U46" s="165">
        <v>127</v>
      </c>
      <c r="V46" s="165"/>
      <c r="W46" s="165"/>
      <c r="X46" s="165"/>
      <c r="Y46" s="165"/>
      <c r="Z46" s="165"/>
      <c r="AA46" s="165">
        <v>127</v>
      </c>
      <c r="AB46" s="165"/>
      <c r="AC46" s="166"/>
    </row>
    <row r="47" spans="1:33" s="26" customFormat="1" ht="75" x14ac:dyDescent="0.25">
      <c r="A47" s="25">
        <v>59</v>
      </c>
      <c r="B47" s="16"/>
      <c r="C47" s="60" t="s">
        <v>123</v>
      </c>
      <c r="D47" s="60" t="s">
        <v>96</v>
      </c>
      <c r="E47" s="19" t="s">
        <v>75</v>
      </c>
      <c r="F47" s="19" t="s">
        <v>70</v>
      </c>
      <c r="G47" s="19" t="s">
        <v>69</v>
      </c>
      <c r="H47" s="22"/>
      <c r="I47" s="126" t="s">
        <v>159</v>
      </c>
      <c r="J47" s="23">
        <f t="shared" si="4"/>
        <v>955</v>
      </c>
      <c r="K47" s="22"/>
      <c r="L47" s="24">
        <v>44197</v>
      </c>
      <c r="M47" s="24">
        <v>44561</v>
      </c>
      <c r="N47" s="25" t="s">
        <v>58</v>
      </c>
      <c r="O47" s="1"/>
      <c r="P47" s="2"/>
      <c r="Q47" s="2">
        <v>955</v>
      </c>
      <c r="R47" s="2"/>
      <c r="S47" s="2"/>
      <c r="T47" s="165"/>
      <c r="U47" s="165"/>
      <c r="V47" s="165"/>
      <c r="W47" s="165"/>
      <c r="X47" s="165"/>
      <c r="Y47" s="165"/>
      <c r="Z47" s="165"/>
      <c r="AA47" s="165"/>
      <c r="AB47" s="165"/>
      <c r="AC47" s="166"/>
    </row>
    <row r="48" spans="1:33" s="26" customFormat="1" ht="75" x14ac:dyDescent="0.25">
      <c r="A48" s="25">
        <v>110</v>
      </c>
      <c r="B48" s="16"/>
      <c r="C48" s="60" t="s">
        <v>123</v>
      </c>
      <c r="D48" s="60" t="s">
        <v>96</v>
      </c>
      <c r="E48" s="19" t="s">
        <v>75</v>
      </c>
      <c r="F48" s="19" t="s">
        <v>70</v>
      </c>
      <c r="G48" s="19" t="s">
        <v>69</v>
      </c>
      <c r="H48" s="22"/>
      <c r="I48" s="126" t="s">
        <v>159</v>
      </c>
      <c r="J48" s="23">
        <f t="shared" si="4"/>
        <v>80</v>
      </c>
      <c r="K48" s="22"/>
      <c r="L48" s="24">
        <v>46753</v>
      </c>
      <c r="M48" s="24">
        <v>47118</v>
      </c>
      <c r="N48" s="25" t="s">
        <v>59</v>
      </c>
      <c r="O48" s="1"/>
      <c r="P48" s="2"/>
      <c r="Q48" s="2"/>
      <c r="R48" s="2"/>
      <c r="S48" s="2"/>
      <c r="T48" s="165"/>
      <c r="U48" s="165"/>
      <c r="V48" s="165"/>
      <c r="W48" s="165"/>
      <c r="X48" s="165">
        <v>80</v>
      </c>
      <c r="Y48" s="165"/>
      <c r="Z48" s="165"/>
      <c r="AA48" s="165"/>
      <c r="AB48" s="165"/>
      <c r="AC48" s="166"/>
    </row>
    <row r="49" spans="1:29" s="26" customFormat="1" ht="75" x14ac:dyDescent="0.25">
      <c r="A49" s="25">
        <v>13</v>
      </c>
      <c r="B49" s="16"/>
      <c r="C49" s="60" t="s">
        <v>123</v>
      </c>
      <c r="D49" s="60" t="s">
        <v>97</v>
      </c>
      <c r="E49" s="19" t="s">
        <v>75</v>
      </c>
      <c r="F49" s="19" t="s">
        <v>70</v>
      </c>
      <c r="G49" s="19" t="s">
        <v>69</v>
      </c>
      <c r="H49" s="22"/>
      <c r="I49" s="126" t="s">
        <v>159</v>
      </c>
      <c r="J49" s="23">
        <f t="shared" si="4"/>
        <v>43</v>
      </c>
      <c r="K49" s="22"/>
      <c r="L49" s="24">
        <v>43831</v>
      </c>
      <c r="M49" s="24">
        <v>44926</v>
      </c>
      <c r="N49" s="25" t="s">
        <v>58</v>
      </c>
      <c r="O49" s="1"/>
      <c r="P49" s="2">
        <v>22</v>
      </c>
      <c r="Q49" s="2"/>
      <c r="R49" s="2">
        <v>21</v>
      </c>
      <c r="S49" s="2"/>
      <c r="T49" s="165"/>
      <c r="U49" s="165"/>
      <c r="V49" s="165"/>
      <c r="W49" s="165"/>
      <c r="X49" s="165"/>
      <c r="Y49" s="165"/>
      <c r="Z49" s="165"/>
      <c r="AA49" s="165"/>
      <c r="AB49" s="165"/>
      <c r="AC49" s="166"/>
    </row>
    <row r="50" spans="1:29" s="26" customFormat="1" ht="75" x14ac:dyDescent="0.25">
      <c r="A50" s="25">
        <v>99</v>
      </c>
      <c r="B50" s="16"/>
      <c r="C50" s="60" t="s">
        <v>123</v>
      </c>
      <c r="D50" s="60" t="s">
        <v>97</v>
      </c>
      <c r="E50" s="19" t="s">
        <v>75</v>
      </c>
      <c r="F50" s="19" t="s">
        <v>70</v>
      </c>
      <c r="G50" s="19" t="s">
        <v>69</v>
      </c>
      <c r="H50" s="22"/>
      <c r="I50" s="126" t="s">
        <v>159</v>
      </c>
      <c r="J50" s="23">
        <f t="shared" si="4"/>
        <v>63</v>
      </c>
      <c r="K50" s="22"/>
      <c r="L50" s="24">
        <v>45658</v>
      </c>
      <c r="M50" s="24">
        <v>48213</v>
      </c>
      <c r="N50" s="25" t="s">
        <v>59</v>
      </c>
      <c r="O50" s="1"/>
      <c r="P50" s="2"/>
      <c r="Q50" s="2"/>
      <c r="R50" s="2"/>
      <c r="S50" s="2"/>
      <c r="T50" s="165"/>
      <c r="U50" s="165">
        <v>21</v>
      </c>
      <c r="V50" s="165"/>
      <c r="W50" s="165"/>
      <c r="X50" s="165">
        <v>21</v>
      </c>
      <c r="Y50" s="165"/>
      <c r="Z50" s="165"/>
      <c r="AA50" s="165">
        <v>21</v>
      </c>
      <c r="AB50" s="165"/>
      <c r="AC50" s="166"/>
    </row>
    <row r="51" spans="1:29" s="26" customFormat="1" ht="75" x14ac:dyDescent="0.25">
      <c r="A51" s="25">
        <v>14</v>
      </c>
      <c r="B51" s="16"/>
      <c r="C51" s="60" t="s">
        <v>123</v>
      </c>
      <c r="D51" s="60" t="s">
        <v>98</v>
      </c>
      <c r="E51" s="19" t="s">
        <v>75</v>
      </c>
      <c r="F51" s="19" t="s">
        <v>70</v>
      </c>
      <c r="G51" s="19" t="s">
        <v>69</v>
      </c>
      <c r="H51" s="22"/>
      <c r="I51" s="126" t="s">
        <v>159</v>
      </c>
      <c r="J51" s="23">
        <f t="shared" si="4"/>
        <v>125</v>
      </c>
      <c r="K51" s="22"/>
      <c r="L51" s="24">
        <v>43831</v>
      </c>
      <c r="M51" s="24">
        <v>44561</v>
      </c>
      <c r="N51" s="25" t="s">
        <v>58</v>
      </c>
      <c r="O51" s="1"/>
      <c r="P51" s="2">
        <v>29</v>
      </c>
      <c r="Q51" s="2">
        <v>96</v>
      </c>
      <c r="R51" s="2"/>
      <c r="S51" s="2"/>
      <c r="T51" s="165"/>
      <c r="U51" s="165"/>
      <c r="V51" s="165"/>
      <c r="W51" s="165"/>
      <c r="X51" s="165"/>
      <c r="Y51" s="165"/>
      <c r="Z51" s="165"/>
      <c r="AA51" s="165"/>
      <c r="AB51" s="165"/>
      <c r="AC51" s="166"/>
    </row>
    <row r="52" spans="1:29" s="26" customFormat="1" ht="75" x14ac:dyDescent="0.25">
      <c r="A52" s="25">
        <v>100</v>
      </c>
      <c r="B52" s="16"/>
      <c r="C52" s="60" t="s">
        <v>123</v>
      </c>
      <c r="D52" s="60" t="s">
        <v>98</v>
      </c>
      <c r="E52" s="19" t="s">
        <v>75</v>
      </c>
      <c r="F52" s="19" t="s">
        <v>70</v>
      </c>
      <c r="G52" s="19" t="s">
        <v>69</v>
      </c>
      <c r="H52" s="22"/>
      <c r="I52" s="126" t="s">
        <v>159</v>
      </c>
      <c r="J52" s="23">
        <f t="shared" si="4"/>
        <v>38</v>
      </c>
      <c r="K52" s="22"/>
      <c r="L52" s="24">
        <v>45658</v>
      </c>
      <c r="M52" s="24">
        <v>47848</v>
      </c>
      <c r="N52" s="25" t="s">
        <v>59</v>
      </c>
      <c r="O52" s="1"/>
      <c r="P52" s="2"/>
      <c r="Q52" s="2"/>
      <c r="R52" s="2"/>
      <c r="S52" s="2"/>
      <c r="T52" s="165"/>
      <c r="U52" s="165">
        <v>19</v>
      </c>
      <c r="V52" s="165"/>
      <c r="W52" s="165"/>
      <c r="X52" s="165"/>
      <c r="Y52" s="165"/>
      <c r="Z52" s="165">
        <v>19</v>
      </c>
      <c r="AA52" s="165"/>
      <c r="AB52" s="165"/>
      <c r="AC52" s="166"/>
    </row>
    <row r="53" spans="1:29" s="26" customFormat="1" ht="75" x14ac:dyDescent="0.25">
      <c r="A53" s="15">
        <v>15</v>
      </c>
      <c r="B53" s="16"/>
      <c r="C53" s="60" t="s">
        <v>123</v>
      </c>
      <c r="D53" s="60" t="s">
        <v>99</v>
      </c>
      <c r="E53" s="19" t="s">
        <v>75</v>
      </c>
      <c r="F53" s="19" t="s">
        <v>70</v>
      </c>
      <c r="G53" s="19" t="s">
        <v>69</v>
      </c>
      <c r="H53" s="22"/>
      <c r="I53" s="126" t="s">
        <v>159</v>
      </c>
      <c r="J53" s="23">
        <f t="shared" si="4"/>
        <v>169</v>
      </c>
      <c r="K53" s="22"/>
      <c r="L53" s="24">
        <v>43831</v>
      </c>
      <c r="M53" s="24">
        <v>45291</v>
      </c>
      <c r="N53" s="25" t="s">
        <v>58</v>
      </c>
      <c r="O53" s="1"/>
      <c r="P53" s="2">
        <v>159</v>
      </c>
      <c r="Q53" s="2"/>
      <c r="R53" s="2"/>
      <c r="S53" s="2">
        <v>10</v>
      </c>
      <c r="T53" s="165"/>
      <c r="U53" s="165"/>
      <c r="V53" s="165"/>
      <c r="W53" s="165"/>
      <c r="X53" s="165"/>
      <c r="Y53" s="165"/>
      <c r="Z53" s="165"/>
      <c r="AA53" s="165"/>
      <c r="AB53" s="165"/>
      <c r="AC53" s="166"/>
    </row>
    <row r="54" spans="1:29" s="26" customFormat="1" ht="75" x14ac:dyDescent="0.25">
      <c r="A54" s="15">
        <v>111</v>
      </c>
      <c r="B54" s="16"/>
      <c r="C54" s="60" t="s">
        <v>123</v>
      </c>
      <c r="D54" s="60" t="s">
        <v>99</v>
      </c>
      <c r="E54" s="19" t="s">
        <v>75</v>
      </c>
      <c r="F54" s="19" t="s">
        <v>70</v>
      </c>
      <c r="G54" s="19" t="s">
        <v>69</v>
      </c>
      <c r="H54" s="22"/>
      <c r="I54" s="126" t="s">
        <v>159</v>
      </c>
      <c r="J54" s="23">
        <f t="shared" si="4"/>
        <v>19</v>
      </c>
      <c r="K54" s="22"/>
      <c r="L54" s="24">
        <v>46753</v>
      </c>
      <c r="M54" s="24">
        <v>47118</v>
      </c>
      <c r="N54" s="25" t="s">
        <v>59</v>
      </c>
      <c r="O54" s="1"/>
      <c r="P54" s="2"/>
      <c r="Q54" s="2"/>
      <c r="R54" s="2"/>
      <c r="S54" s="2"/>
      <c r="T54" s="165"/>
      <c r="U54" s="165"/>
      <c r="V54" s="165"/>
      <c r="W54" s="165"/>
      <c r="X54" s="165">
        <v>19</v>
      </c>
      <c r="Y54" s="165"/>
      <c r="Z54" s="165"/>
      <c r="AA54" s="165"/>
      <c r="AB54" s="165"/>
      <c r="AC54" s="166"/>
    </row>
    <row r="55" spans="1:29" s="26" customFormat="1" ht="75" x14ac:dyDescent="0.25">
      <c r="A55" s="15">
        <v>16</v>
      </c>
      <c r="B55" s="18"/>
      <c r="C55" s="60" t="s">
        <v>123</v>
      </c>
      <c r="D55" s="60" t="s">
        <v>100</v>
      </c>
      <c r="E55" s="19" t="s">
        <v>75</v>
      </c>
      <c r="F55" s="19" t="s">
        <v>70</v>
      </c>
      <c r="G55" s="19" t="s">
        <v>69</v>
      </c>
      <c r="H55" s="22"/>
      <c r="I55" s="126" t="s">
        <v>159</v>
      </c>
      <c r="J55" s="23">
        <f t="shared" si="4"/>
        <v>102</v>
      </c>
      <c r="K55" s="22"/>
      <c r="L55" s="24">
        <v>43831</v>
      </c>
      <c r="M55" s="24">
        <v>44196</v>
      </c>
      <c r="N55" s="25" t="s">
        <v>58</v>
      </c>
      <c r="O55" s="1"/>
      <c r="P55" s="2">
        <v>102</v>
      </c>
      <c r="Q55" s="2"/>
      <c r="R55" s="2"/>
      <c r="S55" s="2"/>
      <c r="T55" s="165"/>
      <c r="U55" s="165"/>
      <c r="V55" s="165"/>
      <c r="W55" s="165"/>
      <c r="X55" s="165"/>
      <c r="Y55" s="165"/>
      <c r="Z55" s="165"/>
      <c r="AA55" s="165"/>
      <c r="AB55" s="165"/>
      <c r="AC55" s="166"/>
    </row>
    <row r="56" spans="1:29" s="26" customFormat="1" ht="75" x14ac:dyDescent="0.25">
      <c r="A56" s="15">
        <v>112</v>
      </c>
      <c r="B56" s="18"/>
      <c r="C56" s="60" t="s">
        <v>123</v>
      </c>
      <c r="D56" s="60" t="s">
        <v>100</v>
      </c>
      <c r="E56" s="19" t="s">
        <v>75</v>
      </c>
      <c r="F56" s="19" t="s">
        <v>70</v>
      </c>
      <c r="G56" s="19" t="s">
        <v>69</v>
      </c>
      <c r="H56" s="22"/>
      <c r="I56" s="126" t="s">
        <v>159</v>
      </c>
      <c r="J56" s="23">
        <f t="shared" si="4"/>
        <v>64</v>
      </c>
      <c r="K56" s="22"/>
      <c r="L56" s="24">
        <v>47119</v>
      </c>
      <c r="M56" s="24">
        <v>47483</v>
      </c>
      <c r="N56" s="25" t="s">
        <v>59</v>
      </c>
      <c r="O56" s="1"/>
      <c r="P56" s="2"/>
      <c r="Q56" s="2"/>
      <c r="R56" s="2"/>
      <c r="S56" s="2"/>
      <c r="T56" s="165"/>
      <c r="U56" s="165"/>
      <c r="V56" s="165"/>
      <c r="W56" s="165"/>
      <c r="X56" s="165"/>
      <c r="Y56" s="165">
        <v>64</v>
      </c>
      <c r="Z56" s="165"/>
      <c r="AA56" s="165"/>
      <c r="AB56" s="165"/>
      <c r="AC56" s="166"/>
    </row>
    <row r="57" spans="1:29" s="26" customFormat="1" ht="75" x14ac:dyDescent="0.25">
      <c r="A57" s="15">
        <v>17</v>
      </c>
      <c r="B57" s="18"/>
      <c r="C57" s="60" t="s">
        <v>123</v>
      </c>
      <c r="D57" s="60" t="s">
        <v>101</v>
      </c>
      <c r="E57" s="19" t="s">
        <v>75</v>
      </c>
      <c r="F57" s="19" t="s">
        <v>70</v>
      </c>
      <c r="G57" s="19" t="s">
        <v>69</v>
      </c>
      <c r="H57" s="22"/>
      <c r="I57" s="126" t="s">
        <v>159</v>
      </c>
      <c r="J57" s="23">
        <f t="shared" si="4"/>
        <v>77</v>
      </c>
      <c r="K57" s="22"/>
      <c r="L57" s="24">
        <v>43831</v>
      </c>
      <c r="M57" s="24">
        <v>44561</v>
      </c>
      <c r="N57" s="25" t="s">
        <v>58</v>
      </c>
      <c r="O57" s="1"/>
      <c r="P57" s="2">
        <v>13</v>
      </c>
      <c r="Q57" s="2">
        <v>64</v>
      </c>
      <c r="R57" s="2"/>
      <c r="S57" s="2"/>
      <c r="T57" s="165"/>
      <c r="U57" s="165"/>
      <c r="V57" s="165"/>
      <c r="W57" s="165"/>
      <c r="X57" s="165"/>
      <c r="Y57" s="165"/>
      <c r="Z57" s="165"/>
      <c r="AA57" s="165"/>
      <c r="AB57" s="165"/>
      <c r="AC57" s="166"/>
    </row>
    <row r="58" spans="1:29" s="26" customFormat="1" ht="75" x14ac:dyDescent="0.25">
      <c r="A58" s="15">
        <v>101</v>
      </c>
      <c r="B58" s="18"/>
      <c r="C58" s="60" t="s">
        <v>123</v>
      </c>
      <c r="D58" s="60" t="s">
        <v>101</v>
      </c>
      <c r="E58" s="19" t="s">
        <v>75</v>
      </c>
      <c r="F58" s="19" t="s">
        <v>70</v>
      </c>
      <c r="G58" s="19" t="s">
        <v>69</v>
      </c>
      <c r="H58" s="22"/>
      <c r="I58" s="126" t="s">
        <v>159</v>
      </c>
      <c r="J58" s="23">
        <f t="shared" si="4"/>
        <v>255</v>
      </c>
      <c r="K58" s="22"/>
      <c r="L58" s="24">
        <v>45658</v>
      </c>
      <c r="M58" s="24">
        <v>47483</v>
      </c>
      <c r="N58" s="25" t="s">
        <v>59</v>
      </c>
      <c r="O58" s="1"/>
      <c r="P58" s="2"/>
      <c r="Q58" s="2"/>
      <c r="R58" s="2"/>
      <c r="S58" s="2"/>
      <c r="T58" s="165"/>
      <c r="U58" s="165">
        <v>191</v>
      </c>
      <c r="V58" s="165"/>
      <c r="W58" s="165"/>
      <c r="X58" s="165"/>
      <c r="Y58" s="165">
        <v>64</v>
      </c>
      <c r="Z58" s="165"/>
      <c r="AA58" s="165"/>
      <c r="AB58" s="165"/>
      <c r="AC58" s="166"/>
    </row>
    <row r="59" spans="1:29" s="26" customFormat="1" x14ac:dyDescent="0.25">
      <c r="A59" s="29"/>
      <c r="B59" s="36" t="s">
        <v>89</v>
      </c>
      <c r="C59" s="34"/>
      <c r="D59" s="34"/>
      <c r="E59" s="37"/>
      <c r="F59" s="37"/>
      <c r="G59" s="37"/>
      <c r="H59" s="38"/>
      <c r="I59" s="130"/>
      <c r="J59" s="136"/>
      <c r="K59" s="38"/>
      <c r="L59" s="35"/>
      <c r="M59" s="35"/>
      <c r="N59" s="39"/>
      <c r="O59" s="38"/>
      <c r="P59" s="38"/>
      <c r="Q59" s="38"/>
      <c r="R59" s="38"/>
      <c r="S59" s="38"/>
      <c r="T59" s="145"/>
      <c r="U59" s="145"/>
      <c r="V59" s="145"/>
      <c r="W59" s="145"/>
      <c r="X59" s="145"/>
      <c r="Y59" s="145"/>
      <c r="Z59" s="145"/>
      <c r="AA59" s="145"/>
      <c r="AB59" s="145"/>
      <c r="AC59" s="146"/>
    </row>
    <row r="60" spans="1:29" s="26" customFormat="1" ht="75" x14ac:dyDescent="0.25">
      <c r="A60" s="15">
        <v>18</v>
      </c>
      <c r="B60" s="16"/>
      <c r="C60" s="60" t="s">
        <v>123</v>
      </c>
      <c r="D60" s="87" t="s">
        <v>102</v>
      </c>
      <c r="E60" s="88" t="s">
        <v>75</v>
      </c>
      <c r="F60" s="88" t="s">
        <v>70</v>
      </c>
      <c r="G60" s="88" t="s">
        <v>69</v>
      </c>
      <c r="H60" s="22"/>
      <c r="I60" s="126" t="s">
        <v>159</v>
      </c>
      <c r="J60" s="23">
        <f t="shared" si="4"/>
        <v>76</v>
      </c>
      <c r="K60" s="22"/>
      <c r="L60" s="24">
        <v>43831</v>
      </c>
      <c r="M60" s="24">
        <v>44196</v>
      </c>
      <c r="N60" s="25" t="s">
        <v>58</v>
      </c>
      <c r="O60" s="1"/>
      <c r="P60" s="2">
        <v>76</v>
      </c>
      <c r="Q60" s="2"/>
      <c r="R60" s="2"/>
      <c r="S60" s="2"/>
      <c r="T60" s="165"/>
      <c r="U60" s="165"/>
      <c r="V60" s="165"/>
      <c r="W60" s="165"/>
      <c r="X60" s="165"/>
      <c r="Y60" s="165"/>
      <c r="Z60" s="165"/>
      <c r="AA60" s="165"/>
      <c r="AB60" s="165"/>
      <c r="AC60" s="166"/>
    </row>
    <row r="61" spans="1:29" s="26" customFormat="1" ht="75" x14ac:dyDescent="0.25">
      <c r="A61" s="15">
        <v>60</v>
      </c>
      <c r="B61" s="16"/>
      <c r="C61" s="60" t="s">
        <v>123</v>
      </c>
      <c r="D61" s="17" t="s">
        <v>104</v>
      </c>
      <c r="E61" s="19" t="s">
        <v>75</v>
      </c>
      <c r="F61" s="19" t="s">
        <v>70</v>
      </c>
      <c r="G61" s="19" t="s">
        <v>69</v>
      </c>
      <c r="H61" s="22"/>
      <c r="I61" s="126" t="s">
        <v>159</v>
      </c>
      <c r="J61" s="23">
        <f t="shared" si="4"/>
        <v>286</v>
      </c>
      <c r="K61" s="22"/>
      <c r="L61" s="24">
        <v>43831</v>
      </c>
      <c r="M61" s="24">
        <v>44196</v>
      </c>
      <c r="N61" s="25" t="s">
        <v>58</v>
      </c>
      <c r="O61" s="1"/>
      <c r="P61" s="2">
        <v>286</v>
      </c>
      <c r="Q61" s="2"/>
      <c r="R61" s="2"/>
      <c r="S61" s="2"/>
      <c r="T61" s="165"/>
      <c r="U61" s="165"/>
      <c r="V61" s="165"/>
      <c r="W61" s="165"/>
      <c r="X61" s="165"/>
      <c r="Y61" s="165"/>
      <c r="Z61" s="165"/>
      <c r="AA61" s="165"/>
      <c r="AB61" s="165"/>
      <c r="AC61" s="166"/>
    </row>
    <row r="62" spans="1:29" s="26" customFormat="1" ht="75.75" thickBot="1" x14ac:dyDescent="0.3">
      <c r="A62" s="220">
        <v>64</v>
      </c>
      <c r="B62" s="221"/>
      <c r="C62" s="247" t="s">
        <v>123</v>
      </c>
      <c r="D62" s="248" t="s">
        <v>103</v>
      </c>
      <c r="E62" s="248" t="s">
        <v>75</v>
      </c>
      <c r="F62" s="248" t="s">
        <v>70</v>
      </c>
      <c r="G62" s="248" t="s">
        <v>69</v>
      </c>
      <c r="H62" s="249"/>
      <c r="I62" s="150" t="s">
        <v>159</v>
      </c>
      <c r="J62" s="223">
        <f t="shared" si="4"/>
        <v>191</v>
      </c>
      <c r="K62" s="249"/>
      <c r="L62" s="263">
        <v>45292</v>
      </c>
      <c r="M62" s="263">
        <v>46752</v>
      </c>
      <c r="N62" s="264" t="s">
        <v>59</v>
      </c>
      <c r="O62" s="152"/>
      <c r="P62" s="153"/>
      <c r="Q62" s="153"/>
      <c r="R62" s="153"/>
      <c r="S62" s="153"/>
      <c r="T62" s="209">
        <v>86</v>
      </c>
      <c r="U62" s="209"/>
      <c r="V62" s="209"/>
      <c r="W62" s="209">
        <v>105</v>
      </c>
      <c r="X62" s="209"/>
      <c r="Y62" s="209"/>
      <c r="Z62" s="209"/>
      <c r="AA62" s="209"/>
      <c r="AB62" s="209"/>
      <c r="AC62" s="210"/>
    </row>
    <row r="63" spans="1:29" s="95" customFormat="1" ht="15.75" thickBot="1" x14ac:dyDescent="0.3">
      <c r="A63" s="236"/>
      <c r="B63" s="251" t="s">
        <v>36</v>
      </c>
      <c r="C63" s="251"/>
      <c r="D63" s="251"/>
      <c r="E63" s="252"/>
      <c r="F63" s="252"/>
      <c r="G63" s="252"/>
      <c r="H63" s="251"/>
      <c r="I63" s="251"/>
      <c r="J63" s="251">
        <f>SUM(J35:J62)</f>
        <v>85312.25</v>
      </c>
      <c r="K63" s="251">
        <v>377</v>
      </c>
      <c r="L63" s="251"/>
      <c r="M63" s="251"/>
      <c r="N63" s="254"/>
      <c r="O63" s="243">
        <f t="shared" ref="O63:T63" si="5">SUM(O12:O62)</f>
        <v>125.55</v>
      </c>
      <c r="P63" s="265">
        <f t="shared" si="5"/>
        <v>12009.55</v>
      </c>
      <c r="Q63" s="265">
        <f t="shared" si="5"/>
        <v>14960.55</v>
      </c>
      <c r="R63" s="265">
        <f t="shared" si="5"/>
        <v>8333.5499999999993</v>
      </c>
      <c r="S63" s="265">
        <f t="shared" si="5"/>
        <v>3572.55</v>
      </c>
      <c r="T63" s="245">
        <f t="shared" si="5"/>
        <v>3714.55</v>
      </c>
      <c r="U63" s="245">
        <f t="shared" ref="U63:AB63" si="6">SUM(U12:U62)</f>
        <v>1686.55</v>
      </c>
      <c r="V63" s="245">
        <f t="shared" si="6"/>
        <v>5955.55</v>
      </c>
      <c r="W63" s="245">
        <f t="shared" si="6"/>
        <v>1611.55</v>
      </c>
      <c r="X63" s="245">
        <f t="shared" si="6"/>
        <v>6348.55</v>
      </c>
      <c r="Y63" s="245">
        <f t="shared" si="6"/>
        <v>2242.5500000000002</v>
      </c>
      <c r="Z63" s="245">
        <f t="shared" si="6"/>
        <v>8534.5499999999993</v>
      </c>
      <c r="AA63" s="245">
        <f t="shared" si="6"/>
        <v>11459.55</v>
      </c>
      <c r="AB63" s="245">
        <f t="shared" si="6"/>
        <v>3628.55</v>
      </c>
      <c r="AC63" s="246">
        <f>SUM(AC12:AC62)</f>
        <v>1128.55</v>
      </c>
    </row>
    <row r="64" spans="1:29" ht="15.75" x14ac:dyDescent="0.25">
      <c r="K64" s="105" t="s">
        <v>137</v>
      </c>
    </row>
    <row r="66" spans="1:4" ht="60" x14ac:dyDescent="0.25">
      <c r="A66" s="3"/>
      <c r="B66" s="4" t="s">
        <v>161</v>
      </c>
      <c r="C66" s="4" t="s">
        <v>38</v>
      </c>
      <c r="D66" s="300" t="s">
        <v>37</v>
      </c>
    </row>
    <row r="67" spans="1:4" x14ac:dyDescent="0.25">
      <c r="A67" s="3" t="s">
        <v>39</v>
      </c>
      <c r="B67" s="5">
        <f>O63</f>
        <v>125.55</v>
      </c>
      <c r="C67" s="5">
        <f>K63</f>
        <v>377</v>
      </c>
      <c r="D67" s="302" t="s">
        <v>138</v>
      </c>
    </row>
    <row r="68" spans="1:4" x14ac:dyDescent="0.25">
      <c r="A68" s="3" t="s">
        <v>40</v>
      </c>
      <c r="B68" s="5">
        <f>SUM(P63:S63)</f>
        <v>38876.199999999997</v>
      </c>
      <c r="C68" s="5">
        <f>C67*4</f>
        <v>1508</v>
      </c>
      <c r="D68" s="302" t="s">
        <v>139</v>
      </c>
    </row>
    <row r="69" spans="1:4" ht="15.75" thickBot="1" x14ac:dyDescent="0.3">
      <c r="A69" s="10" t="s">
        <v>41</v>
      </c>
      <c r="B69" s="6">
        <f>SUM(T63:AC63)</f>
        <v>46310.5</v>
      </c>
      <c r="C69" s="6">
        <f>C67*10</f>
        <v>3770</v>
      </c>
      <c r="D69" s="303" t="s">
        <v>140</v>
      </c>
    </row>
    <row r="70" spans="1:4" x14ac:dyDescent="0.25">
      <c r="A70" s="91"/>
      <c r="B70" s="96"/>
      <c r="C70" s="96"/>
      <c r="D70" s="304"/>
    </row>
    <row r="71" spans="1:4" x14ac:dyDescent="0.25">
      <c r="A71" s="74"/>
      <c r="B71" s="95"/>
      <c r="C71" s="95"/>
    </row>
    <row r="72" spans="1:4" x14ac:dyDescent="0.25">
      <c r="A72" s="74"/>
      <c r="B72" s="95"/>
      <c r="C72" s="95"/>
    </row>
    <row r="73" spans="1:4" x14ac:dyDescent="0.25">
      <c r="A73" s="74"/>
      <c r="B73" s="106" t="s">
        <v>42</v>
      </c>
      <c r="C73" s="95"/>
    </row>
    <row r="74" spans="1:4" ht="45" x14ac:dyDescent="0.25">
      <c r="A74" s="74"/>
      <c r="B74" s="107" t="s">
        <v>43</v>
      </c>
      <c r="C74" s="95"/>
    </row>
    <row r="75" spans="1:4" ht="30" x14ac:dyDescent="0.25">
      <c r="A75" s="74"/>
      <c r="B75" s="107" t="s">
        <v>44</v>
      </c>
      <c r="C75" s="95"/>
    </row>
    <row r="76" spans="1:4" ht="30" x14ac:dyDescent="0.25">
      <c r="A76" s="74"/>
      <c r="B76" s="107" t="s">
        <v>45</v>
      </c>
      <c r="C76" s="95"/>
    </row>
    <row r="77" spans="1:4" ht="30" x14ac:dyDescent="0.25">
      <c r="A77" s="74"/>
      <c r="B77" s="107" t="s">
        <v>46</v>
      </c>
      <c r="C77" s="95"/>
    </row>
    <row r="78" spans="1:4" x14ac:dyDescent="0.25">
      <c r="A78" s="74"/>
      <c r="B78" s="95"/>
      <c r="C78" s="95"/>
    </row>
    <row r="79" spans="1:4" x14ac:dyDescent="0.25">
      <c r="A79" s="74"/>
      <c r="B79" s="108" t="s">
        <v>126</v>
      </c>
      <c r="C79" s="95"/>
    </row>
    <row r="80" spans="1:4" x14ac:dyDescent="0.25">
      <c r="A80" s="74"/>
      <c r="B80" s="95" t="s">
        <v>47</v>
      </c>
      <c r="C80" s="95"/>
    </row>
    <row r="81" spans="1:3" x14ac:dyDescent="0.25">
      <c r="A81" s="74"/>
      <c r="B81" s="95" t="s">
        <v>48</v>
      </c>
      <c r="C81" s="95"/>
    </row>
    <row r="82" spans="1:3" x14ac:dyDescent="0.25">
      <c r="A82" s="74"/>
      <c r="B82" s="95" t="s">
        <v>49</v>
      </c>
      <c r="C82" s="95"/>
    </row>
    <row r="83" spans="1:3" x14ac:dyDescent="0.25">
      <c r="A83" s="74"/>
      <c r="B83" s="95" t="s">
        <v>50</v>
      </c>
      <c r="C83" s="95"/>
    </row>
    <row r="84" spans="1:3" x14ac:dyDescent="0.25">
      <c r="A84" s="74"/>
      <c r="B84" s="95" t="s">
        <v>51</v>
      </c>
      <c r="C84" s="95"/>
    </row>
    <row r="85" spans="1:3" x14ac:dyDescent="0.25">
      <c r="A85" s="74"/>
      <c r="B85" s="95" t="s">
        <v>52</v>
      </c>
      <c r="C85" s="95"/>
    </row>
    <row r="86" spans="1:3" x14ac:dyDescent="0.25">
      <c r="A86" s="74"/>
      <c r="B86" s="95"/>
      <c r="C86" s="95"/>
    </row>
    <row r="87" spans="1:3" x14ac:dyDescent="0.25">
      <c r="A87" s="74"/>
      <c r="B87" s="108" t="s">
        <v>127</v>
      </c>
      <c r="C87" s="95"/>
    </row>
    <row r="88" spans="1:3" x14ac:dyDescent="0.25">
      <c r="A88" s="74"/>
      <c r="B88" s="95" t="s">
        <v>53</v>
      </c>
      <c r="C88" s="95"/>
    </row>
    <row r="89" spans="1:3" x14ac:dyDescent="0.25">
      <c r="A89" s="74"/>
      <c r="B89" s="95" t="s">
        <v>54</v>
      </c>
      <c r="C89" s="95"/>
    </row>
    <row r="90" spans="1:3" x14ac:dyDescent="0.25">
      <c r="A90" s="74"/>
      <c r="B90" s="95" t="s">
        <v>55</v>
      </c>
      <c r="C90" s="95"/>
    </row>
    <row r="91" spans="1:3" x14ac:dyDescent="0.25">
      <c r="A91" s="74"/>
      <c r="B91" s="108" t="s">
        <v>127</v>
      </c>
      <c r="C91" s="95"/>
    </row>
    <row r="92" spans="1:3" x14ac:dyDescent="0.25">
      <c r="A92" s="74"/>
      <c r="B92" s="95" t="s">
        <v>53</v>
      </c>
      <c r="C92" s="95"/>
    </row>
    <row r="93" spans="1:3" x14ac:dyDescent="0.25">
      <c r="A93" s="74"/>
      <c r="B93" s="95" t="s">
        <v>54</v>
      </c>
      <c r="C93" s="95"/>
    </row>
    <row r="94" spans="1:3" x14ac:dyDescent="0.25">
      <c r="A94" s="74"/>
      <c r="B94" s="95" t="s">
        <v>55</v>
      </c>
      <c r="C94" s="95"/>
    </row>
  </sheetData>
  <mergeCells count="48">
    <mergeCell ref="AB10:AB11"/>
    <mergeCell ref="AC10:AC11"/>
    <mergeCell ref="V10:V11"/>
    <mergeCell ref="W10:W11"/>
    <mergeCell ref="X10:X11"/>
    <mergeCell ref="Y10:Y11"/>
    <mergeCell ref="Z10:Z11"/>
    <mergeCell ref="AA10:AA11"/>
    <mergeCell ref="P10:P11"/>
    <mergeCell ref="Q10:Q11"/>
    <mergeCell ref="R10:R11"/>
    <mergeCell ref="S10:S11"/>
    <mergeCell ref="T10:T11"/>
    <mergeCell ref="J10:J11"/>
    <mergeCell ref="L10:L11"/>
    <mergeCell ref="M10:M11"/>
    <mergeCell ref="N10:N11"/>
    <mergeCell ref="O10:O11"/>
    <mergeCell ref="A7:J7"/>
    <mergeCell ref="K7:Q7"/>
    <mergeCell ref="R7:AC7"/>
    <mergeCell ref="A8:AC8"/>
    <mergeCell ref="A9:A11"/>
    <mergeCell ref="B9:D10"/>
    <mergeCell ref="E9:G9"/>
    <mergeCell ref="H9:H11"/>
    <mergeCell ref="I9:I11"/>
    <mergeCell ref="K9:K11"/>
    <mergeCell ref="U10:U11"/>
    <mergeCell ref="L9:M9"/>
    <mergeCell ref="O9:AC9"/>
    <mergeCell ref="E10:E11"/>
    <mergeCell ref="F10:F11"/>
    <mergeCell ref="G10:G11"/>
    <mergeCell ref="A5:J5"/>
    <mergeCell ref="K5:Q5"/>
    <mergeCell ref="R5:AC5"/>
    <mergeCell ref="A6:J6"/>
    <mergeCell ref="K6:Q6"/>
    <mergeCell ref="R6:AC6"/>
    <mergeCell ref="A4:J4"/>
    <mergeCell ref="K4:Q4"/>
    <mergeCell ref="R4:AC4"/>
    <mergeCell ref="A1:AC1"/>
    <mergeCell ref="A2:AC2"/>
    <mergeCell ref="A3:J3"/>
    <mergeCell ref="K3:Q3"/>
    <mergeCell ref="R3:A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5"/>
  <sheetViews>
    <sheetView topLeftCell="A58" zoomScale="60" zoomScaleNormal="60" workbookViewId="0">
      <selection activeCell="E67" sqref="E67"/>
    </sheetView>
  </sheetViews>
  <sheetFormatPr defaultRowHeight="15" x14ac:dyDescent="0.25"/>
  <cols>
    <col min="1" max="1" width="9.140625" style="13"/>
    <col min="2" max="2" width="43.5703125" style="12" bestFit="1" customWidth="1"/>
    <col min="3" max="3" width="27.28515625" style="12" bestFit="1" customWidth="1"/>
    <col min="4" max="4" width="45.85546875" style="12" customWidth="1"/>
    <col min="5" max="5" width="37.7109375" style="12" customWidth="1"/>
    <col min="6" max="6" width="28.5703125" style="12" customWidth="1"/>
    <col min="7" max="7" width="40" style="12" customWidth="1"/>
    <col min="8" max="8" width="9.140625" style="12"/>
    <col min="9" max="9" width="19.85546875" style="12" bestFit="1" customWidth="1"/>
    <col min="10" max="10" width="13.42578125" style="12" bestFit="1" customWidth="1"/>
    <col min="11" max="11" width="9.140625" style="12"/>
    <col min="12" max="13" width="12" style="12" bestFit="1" customWidth="1"/>
    <col min="14" max="16384" width="9.140625" style="12"/>
  </cols>
  <sheetData>
    <row r="1" spans="1:29" s="95" customFormat="1" x14ac:dyDescent="0.25">
      <c r="A1" s="316" t="s">
        <v>135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  <c r="W1" s="317"/>
      <c r="X1" s="317"/>
      <c r="Y1" s="317"/>
      <c r="Z1" s="317"/>
      <c r="AA1" s="317"/>
      <c r="AB1" s="317"/>
      <c r="AC1" s="318"/>
    </row>
    <row r="2" spans="1:29" s="95" customFormat="1" x14ac:dyDescent="0.25">
      <c r="A2" s="319" t="s">
        <v>0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1"/>
    </row>
    <row r="3" spans="1:29" s="95" customFormat="1" x14ac:dyDescent="0.25">
      <c r="A3" s="311" t="s">
        <v>1</v>
      </c>
      <c r="B3" s="312"/>
      <c r="C3" s="312"/>
      <c r="D3" s="312"/>
      <c r="E3" s="312"/>
      <c r="F3" s="312"/>
      <c r="G3" s="312"/>
      <c r="H3" s="312"/>
      <c r="I3" s="312"/>
      <c r="J3" s="312"/>
      <c r="K3" s="314" t="s">
        <v>130</v>
      </c>
      <c r="L3" s="314"/>
      <c r="M3" s="314"/>
      <c r="N3" s="314"/>
      <c r="O3" s="314"/>
      <c r="P3" s="314"/>
      <c r="Q3" s="314"/>
      <c r="R3" s="314" t="s">
        <v>128</v>
      </c>
      <c r="S3" s="314"/>
      <c r="T3" s="314"/>
      <c r="U3" s="314"/>
      <c r="V3" s="314"/>
      <c r="W3" s="314"/>
      <c r="X3" s="314"/>
      <c r="Y3" s="314"/>
      <c r="Z3" s="314"/>
      <c r="AA3" s="314"/>
      <c r="AB3" s="314"/>
      <c r="AC3" s="315"/>
    </row>
    <row r="4" spans="1:29" s="95" customFormat="1" x14ac:dyDescent="0.25">
      <c r="A4" s="311" t="s">
        <v>4</v>
      </c>
      <c r="B4" s="312"/>
      <c r="C4" s="312"/>
      <c r="D4" s="312"/>
      <c r="E4" s="312"/>
      <c r="F4" s="312"/>
      <c r="G4" s="312"/>
      <c r="H4" s="312"/>
      <c r="I4" s="312"/>
      <c r="J4" s="312"/>
      <c r="K4" s="313" t="s">
        <v>5</v>
      </c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4"/>
      <c r="Z4" s="314"/>
      <c r="AA4" s="314"/>
      <c r="AB4" s="314"/>
      <c r="AC4" s="315"/>
    </row>
    <row r="5" spans="1:29" s="95" customFormat="1" x14ac:dyDescent="0.25">
      <c r="A5" s="311" t="s">
        <v>6</v>
      </c>
      <c r="B5" s="312"/>
      <c r="C5" s="312"/>
      <c r="D5" s="312"/>
      <c r="E5" s="312"/>
      <c r="F5" s="312"/>
      <c r="G5" s="312"/>
      <c r="H5" s="312"/>
      <c r="I5" s="312"/>
      <c r="J5" s="312"/>
      <c r="K5" s="314" t="s">
        <v>7</v>
      </c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  <c r="Z5" s="314"/>
      <c r="AA5" s="314"/>
      <c r="AB5" s="314"/>
      <c r="AC5" s="315"/>
    </row>
    <row r="6" spans="1:29" s="95" customFormat="1" x14ac:dyDescent="0.25">
      <c r="A6" s="311" t="s">
        <v>8</v>
      </c>
      <c r="B6" s="312"/>
      <c r="C6" s="312"/>
      <c r="D6" s="312"/>
      <c r="E6" s="312"/>
      <c r="F6" s="312"/>
      <c r="G6" s="312"/>
      <c r="H6" s="312"/>
      <c r="I6" s="312"/>
      <c r="J6" s="312"/>
      <c r="K6" s="314"/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4"/>
      <c r="Z6" s="314"/>
      <c r="AA6" s="314"/>
      <c r="AB6" s="314"/>
      <c r="AC6" s="315"/>
    </row>
    <row r="7" spans="1:29" s="95" customFormat="1" x14ac:dyDescent="0.25">
      <c r="A7" s="311" t="s">
        <v>9</v>
      </c>
      <c r="B7" s="312"/>
      <c r="C7" s="312"/>
      <c r="D7" s="312"/>
      <c r="E7" s="312"/>
      <c r="F7" s="312"/>
      <c r="G7" s="312"/>
      <c r="H7" s="312"/>
      <c r="I7" s="312"/>
      <c r="J7" s="312"/>
      <c r="K7" s="314" t="s">
        <v>10</v>
      </c>
      <c r="L7" s="314"/>
      <c r="M7" s="314"/>
      <c r="N7" s="314"/>
      <c r="O7" s="314"/>
      <c r="P7" s="314"/>
      <c r="Q7" s="314"/>
      <c r="R7" s="314" t="s">
        <v>144</v>
      </c>
      <c r="S7" s="314"/>
      <c r="T7" s="314"/>
      <c r="U7" s="314"/>
      <c r="V7" s="314"/>
      <c r="W7" s="314"/>
      <c r="X7" s="314"/>
      <c r="Y7" s="314"/>
      <c r="Z7" s="314"/>
      <c r="AA7" s="314"/>
      <c r="AB7" s="314"/>
      <c r="AC7" s="315"/>
    </row>
    <row r="8" spans="1:29" s="95" customFormat="1" x14ac:dyDescent="0.25">
      <c r="A8" s="322" t="s">
        <v>11</v>
      </c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4"/>
      <c r="Z8" s="314"/>
      <c r="AA8" s="314"/>
      <c r="AB8" s="314"/>
      <c r="AC8" s="315"/>
    </row>
    <row r="9" spans="1:29" s="96" customFormat="1" ht="30" x14ac:dyDescent="0.25">
      <c r="A9" s="353" t="s">
        <v>12</v>
      </c>
      <c r="B9" s="326" t="s">
        <v>13</v>
      </c>
      <c r="C9" s="327"/>
      <c r="D9" s="323"/>
      <c r="E9" s="330" t="s">
        <v>14</v>
      </c>
      <c r="F9" s="331"/>
      <c r="G9" s="332"/>
      <c r="H9" s="333" t="s">
        <v>15</v>
      </c>
      <c r="I9" s="333" t="s">
        <v>16</v>
      </c>
      <c r="J9" s="27" t="s">
        <v>17</v>
      </c>
      <c r="K9" s="333" t="s">
        <v>136</v>
      </c>
      <c r="L9" s="333" t="s">
        <v>18</v>
      </c>
      <c r="M9" s="333"/>
      <c r="N9" s="27" t="s">
        <v>19</v>
      </c>
      <c r="O9" s="333" t="s">
        <v>20</v>
      </c>
      <c r="P9" s="333"/>
      <c r="Q9" s="333"/>
      <c r="R9" s="333"/>
      <c r="S9" s="333"/>
      <c r="T9" s="333"/>
      <c r="U9" s="333"/>
      <c r="V9" s="333"/>
      <c r="W9" s="333"/>
      <c r="X9" s="333"/>
      <c r="Y9" s="333"/>
      <c r="Z9" s="333"/>
      <c r="AA9" s="333"/>
      <c r="AB9" s="333"/>
      <c r="AC9" s="337"/>
    </row>
    <row r="10" spans="1:29" s="96" customFormat="1" x14ac:dyDescent="0.25">
      <c r="A10" s="354"/>
      <c r="B10" s="328"/>
      <c r="C10" s="329"/>
      <c r="D10" s="324"/>
      <c r="E10" s="330" t="s">
        <v>21</v>
      </c>
      <c r="F10" s="330" t="s">
        <v>22</v>
      </c>
      <c r="G10" s="339" t="s">
        <v>23</v>
      </c>
      <c r="H10" s="333"/>
      <c r="I10" s="333"/>
      <c r="J10" s="341" t="s">
        <v>24</v>
      </c>
      <c r="K10" s="333"/>
      <c r="L10" s="343" t="s">
        <v>25</v>
      </c>
      <c r="M10" s="343" t="s">
        <v>26</v>
      </c>
      <c r="N10" s="345" t="s">
        <v>27</v>
      </c>
      <c r="O10" s="347">
        <v>1</v>
      </c>
      <c r="P10" s="349">
        <v>2</v>
      </c>
      <c r="Q10" s="349">
        <v>3</v>
      </c>
      <c r="R10" s="349">
        <v>4</v>
      </c>
      <c r="S10" s="349">
        <v>5</v>
      </c>
      <c r="T10" s="335">
        <v>6</v>
      </c>
      <c r="U10" s="335">
        <v>7</v>
      </c>
      <c r="V10" s="335">
        <v>8</v>
      </c>
      <c r="W10" s="335">
        <v>9</v>
      </c>
      <c r="X10" s="335">
        <v>10</v>
      </c>
      <c r="Y10" s="335">
        <v>11</v>
      </c>
      <c r="Z10" s="335">
        <v>12</v>
      </c>
      <c r="AA10" s="335">
        <v>13</v>
      </c>
      <c r="AB10" s="335">
        <v>14</v>
      </c>
      <c r="AC10" s="351">
        <v>15</v>
      </c>
    </row>
    <row r="11" spans="1:29" s="96" customFormat="1" ht="15.75" thickBot="1" x14ac:dyDescent="0.3">
      <c r="A11" s="355"/>
      <c r="B11" s="191" t="s">
        <v>28</v>
      </c>
      <c r="C11" s="191" t="s">
        <v>29</v>
      </c>
      <c r="D11" s="191" t="s">
        <v>30</v>
      </c>
      <c r="E11" s="338"/>
      <c r="F11" s="338"/>
      <c r="G11" s="340"/>
      <c r="H11" s="334"/>
      <c r="I11" s="334"/>
      <c r="J11" s="342"/>
      <c r="K11" s="334"/>
      <c r="L11" s="344"/>
      <c r="M11" s="344"/>
      <c r="N11" s="346"/>
      <c r="O11" s="348"/>
      <c r="P11" s="350"/>
      <c r="Q11" s="350"/>
      <c r="R11" s="350"/>
      <c r="S11" s="350"/>
      <c r="T11" s="336"/>
      <c r="U11" s="336"/>
      <c r="V11" s="336"/>
      <c r="W11" s="336"/>
      <c r="X11" s="336"/>
      <c r="Y11" s="336"/>
      <c r="Z11" s="336"/>
      <c r="AA11" s="336"/>
      <c r="AB11" s="336"/>
      <c r="AC11" s="352"/>
    </row>
    <row r="12" spans="1:29" s="26" customFormat="1" ht="60" x14ac:dyDescent="0.25">
      <c r="A12" s="17">
        <v>1</v>
      </c>
      <c r="B12" s="202"/>
      <c r="C12" s="202"/>
      <c r="D12" s="208" t="s">
        <v>78</v>
      </c>
      <c r="E12" s="202"/>
      <c r="F12" s="184" t="s">
        <v>62</v>
      </c>
      <c r="G12" s="202"/>
      <c r="H12" s="202"/>
      <c r="I12" s="202" t="s">
        <v>33</v>
      </c>
      <c r="J12" s="202">
        <f>SUM(O12:AC12)</f>
        <v>465.75000000000011</v>
      </c>
      <c r="K12" s="202"/>
      <c r="L12" s="177">
        <v>43466</v>
      </c>
      <c r="M12" s="177">
        <v>48944</v>
      </c>
      <c r="N12" s="203"/>
      <c r="O12" s="204">
        <f>0.15*$K$63</f>
        <v>31.049999999999997</v>
      </c>
      <c r="P12" s="205">
        <f>0.15*$K$63</f>
        <v>31.049999999999997</v>
      </c>
      <c r="Q12" s="205">
        <f t="shared" ref="Q12:S12" si="0">0.15*$K$63</f>
        <v>31.049999999999997</v>
      </c>
      <c r="R12" s="205">
        <f t="shared" si="0"/>
        <v>31.049999999999997</v>
      </c>
      <c r="S12" s="205">
        <f t="shared" si="0"/>
        <v>31.049999999999997</v>
      </c>
      <c r="T12" s="206">
        <f>0.15*$K$63</f>
        <v>31.049999999999997</v>
      </c>
      <c r="U12" s="206">
        <f t="shared" ref="U12:AB12" si="1">0.15*$K$63</f>
        <v>31.049999999999997</v>
      </c>
      <c r="V12" s="206">
        <f t="shared" si="1"/>
        <v>31.049999999999997</v>
      </c>
      <c r="W12" s="206">
        <f t="shared" si="1"/>
        <v>31.049999999999997</v>
      </c>
      <c r="X12" s="206">
        <f t="shared" si="1"/>
        <v>31.049999999999997</v>
      </c>
      <c r="Y12" s="206">
        <f t="shared" si="1"/>
        <v>31.049999999999997</v>
      </c>
      <c r="Z12" s="206">
        <f t="shared" si="1"/>
        <v>31.049999999999997</v>
      </c>
      <c r="AA12" s="206">
        <f t="shared" si="1"/>
        <v>31.049999999999997</v>
      </c>
      <c r="AB12" s="206">
        <f t="shared" si="1"/>
        <v>31.049999999999997</v>
      </c>
      <c r="AC12" s="207">
        <f>0.15*$K$63</f>
        <v>31.049999999999997</v>
      </c>
    </row>
    <row r="13" spans="1:29" s="95" customFormat="1" x14ac:dyDescent="0.25">
      <c r="A13" s="34"/>
      <c r="B13" s="30" t="s">
        <v>56</v>
      </c>
      <c r="C13" s="31"/>
      <c r="D13" s="31"/>
      <c r="E13" s="32"/>
      <c r="F13" s="32"/>
      <c r="G13" s="32"/>
      <c r="H13" s="33"/>
      <c r="I13" s="124"/>
      <c r="J13" s="130"/>
      <c r="K13" s="97"/>
      <c r="L13" s="131"/>
      <c r="M13" s="132"/>
      <c r="N13" s="124"/>
      <c r="O13" s="97"/>
      <c r="P13" s="97"/>
      <c r="Q13" s="97"/>
      <c r="R13" s="97"/>
      <c r="S13" s="97"/>
      <c r="T13" s="102"/>
      <c r="U13" s="102"/>
      <c r="V13" s="102"/>
      <c r="W13" s="102"/>
      <c r="X13" s="102"/>
      <c r="Y13" s="102"/>
      <c r="Z13" s="102"/>
      <c r="AA13" s="102"/>
      <c r="AB13" s="102"/>
      <c r="AC13" s="147"/>
    </row>
    <row r="14" spans="1:29" s="95" customFormat="1" x14ac:dyDescent="0.25">
      <c r="A14" s="34"/>
      <c r="B14" s="99" t="s">
        <v>57</v>
      </c>
      <c r="C14" s="97"/>
      <c r="D14" s="97"/>
      <c r="E14" s="100"/>
      <c r="F14" s="100"/>
      <c r="G14" s="100"/>
      <c r="H14" s="33"/>
      <c r="I14" s="125"/>
      <c r="J14" s="130"/>
      <c r="K14" s="101"/>
      <c r="L14" s="131"/>
      <c r="M14" s="132"/>
      <c r="N14" s="125"/>
      <c r="O14" s="101"/>
      <c r="P14" s="101"/>
      <c r="Q14" s="101"/>
      <c r="R14" s="101"/>
      <c r="S14" s="101"/>
      <c r="T14" s="148"/>
      <c r="U14" s="148"/>
      <c r="V14" s="148"/>
      <c r="W14" s="148"/>
      <c r="X14" s="148"/>
      <c r="Y14" s="148"/>
      <c r="Z14" s="148"/>
      <c r="AA14" s="148"/>
      <c r="AB14" s="148"/>
      <c r="AC14" s="149"/>
    </row>
    <row r="15" spans="1:29" s="45" customFormat="1" ht="75" x14ac:dyDescent="0.25">
      <c r="A15" s="17">
        <v>24</v>
      </c>
      <c r="B15" s="17"/>
      <c r="C15" s="17" t="s">
        <v>33</v>
      </c>
      <c r="D15" s="19" t="s">
        <v>63</v>
      </c>
      <c r="E15" s="19" t="s">
        <v>65</v>
      </c>
      <c r="F15" s="19" t="s">
        <v>62</v>
      </c>
      <c r="G15" s="19" t="s">
        <v>64</v>
      </c>
      <c r="H15" s="17"/>
      <c r="I15" s="114" t="s">
        <v>33</v>
      </c>
      <c r="J15" s="15">
        <f>SUM(O15:AC15)</f>
        <v>1068</v>
      </c>
      <c r="K15" s="17"/>
      <c r="L15" s="55">
        <v>43831</v>
      </c>
      <c r="M15" s="55">
        <v>45291</v>
      </c>
      <c r="N15" s="15" t="s">
        <v>58</v>
      </c>
      <c r="O15" s="43"/>
      <c r="P15" s="44">
        <v>267</v>
      </c>
      <c r="Q15" s="44">
        <v>267</v>
      </c>
      <c r="R15" s="44">
        <v>267</v>
      </c>
      <c r="S15" s="44">
        <v>267</v>
      </c>
      <c r="T15" s="171"/>
      <c r="U15" s="171"/>
      <c r="V15" s="171"/>
      <c r="W15" s="171"/>
      <c r="X15" s="171"/>
      <c r="Y15" s="171"/>
      <c r="Z15" s="171"/>
      <c r="AA15" s="171"/>
      <c r="AB15" s="171"/>
      <c r="AC15" s="172"/>
    </row>
    <row r="16" spans="1:29" s="26" customFormat="1" ht="75" x14ac:dyDescent="0.25">
      <c r="A16" s="17">
        <v>70</v>
      </c>
      <c r="B16" s="17"/>
      <c r="C16" s="17" t="s">
        <v>33</v>
      </c>
      <c r="D16" s="19" t="s">
        <v>63</v>
      </c>
      <c r="E16" s="19" t="s">
        <v>65</v>
      </c>
      <c r="F16" s="19" t="s">
        <v>62</v>
      </c>
      <c r="G16" s="19" t="s">
        <v>64</v>
      </c>
      <c r="H16" s="17"/>
      <c r="I16" s="114" t="s">
        <v>33</v>
      </c>
      <c r="J16" s="15">
        <f t="shared" ref="J16:J20" si="2">SUM(O16:AC16)</f>
        <v>2670</v>
      </c>
      <c r="K16" s="17"/>
      <c r="L16" s="55">
        <v>45292</v>
      </c>
      <c r="M16" s="55" t="s">
        <v>145</v>
      </c>
      <c r="N16" s="15" t="s">
        <v>59</v>
      </c>
      <c r="O16" s="43"/>
      <c r="P16" s="44"/>
      <c r="Q16" s="44"/>
      <c r="R16" s="44"/>
      <c r="S16" s="44"/>
      <c r="T16" s="171">
        <v>267</v>
      </c>
      <c r="U16" s="171">
        <v>267</v>
      </c>
      <c r="V16" s="171">
        <v>267</v>
      </c>
      <c r="W16" s="171">
        <v>267</v>
      </c>
      <c r="X16" s="171">
        <v>267</v>
      </c>
      <c r="Y16" s="171">
        <v>267</v>
      </c>
      <c r="Z16" s="171">
        <v>267</v>
      </c>
      <c r="AA16" s="171">
        <v>267</v>
      </c>
      <c r="AB16" s="171">
        <v>267</v>
      </c>
      <c r="AC16" s="172">
        <v>267</v>
      </c>
    </row>
    <row r="17" spans="1:29" s="28" customFormat="1" ht="75" x14ac:dyDescent="0.25">
      <c r="A17" s="17">
        <v>62</v>
      </c>
      <c r="B17" s="17"/>
      <c r="C17" s="17" t="s">
        <v>33</v>
      </c>
      <c r="D17" s="19" t="s">
        <v>105</v>
      </c>
      <c r="E17" s="19" t="s">
        <v>65</v>
      </c>
      <c r="F17" s="19" t="s">
        <v>62</v>
      </c>
      <c r="G17" s="19" t="s">
        <v>64</v>
      </c>
      <c r="H17" s="17"/>
      <c r="I17" s="114" t="s">
        <v>33</v>
      </c>
      <c r="J17" s="15">
        <f t="shared" si="2"/>
        <v>2100</v>
      </c>
      <c r="K17" s="17"/>
      <c r="L17" s="55">
        <v>44562</v>
      </c>
      <c r="M17" s="55">
        <v>44926</v>
      </c>
      <c r="N17" s="15" t="s">
        <v>58</v>
      </c>
      <c r="O17" s="43"/>
      <c r="P17" s="44"/>
      <c r="Q17" s="44"/>
      <c r="R17" s="44">
        <v>2100</v>
      </c>
      <c r="S17" s="44"/>
      <c r="T17" s="171"/>
      <c r="U17" s="171"/>
      <c r="V17" s="171"/>
      <c r="W17" s="171"/>
      <c r="X17" s="171"/>
      <c r="Y17" s="171"/>
      <c r="Z17" s="171"/>
      <c r="AA17" s="171"/>
      <c r="AB17" s="171"/>
      <c r="AC17" s="172"/>
    </row>
    <row r="18" spans="1:29" s="28" customFormat="1" ht="75" x14ac:dyDescent="0.25">
      <c r="A18" s="17">
        <v>116</v>
      </c>
      <c r="B18" s="17"/>
      <c r="C18" s="17" t="s">
        <v>33</v>
      </c>
      <c r="D18" s="19" t="s">
        <v>105</v>
      </c>
      <c r="E18" s="19" t="s">
        <v>65</v>
      </c>
      <c r="F18" s="19" t="s">
        <v>62</v>
      </c>
      <c r="G18" s="19" t="s">
        <v>64</v>
      </c>
      <c r="H18" s="17"/>
      <c r="I18" s="114" t="s">
        <v>33</v>
      </c>
      <c r="J18" s="15">
        <f t="shared" si="2"/>
        <v>2100</v>
      </c>
      <c r="K18" s="17"/>
      <c r="L18" s="55">
        <v>48214</v>
      </c>
      <c r="M18" s="55">
        <v>48579</v>
      </c>
      <c r="N18" s="15" t="s">
        <v>59</v>
      </c>
      <c r="O18" s="43"/>
      <c r="P18" s="44"/>
      <c r="Q18" s="44"/>
      <c r="R18" s="44"/>
      <c r="S18" s="44"/>
      <c r="T18" s="171"/>
      <c r="U18" s="171"/>
      <c r="V18" s="171"/>
      <c r="W18" s="171"/>
      <c r="X18" s="171"/>
      <c r="Y18" s="171"/>
      <c r="Z18" s="171"/>
      <c r="AA18" s="171"/>
      <c r="AB18" s="171">
        <v>2100</v>
      </c>
      <c r="AC18" s="172"/>
    </row>
    <row r="19" spans="1:29" s="28" customFormat="1" ht="75" x14ac:dyDescent="0.25">
      <c r="A19" s="17">
        <v>25</v>
      </c>
      <c r="B19" s="17"/>
      <c r="C19" s="17" t="s">
        <v>33</v>
      </c>
      <c r="D19" s="19" t="s">
        <v>106</v>
      </c>
      <c r="E19" s="19" t="s">
        <v>65</v>
      </c>
      <c r="F19" s="19" t="s">
        <v>62</v>
      </c>
      <c r="G19" s="19" t="s">
        <v>64</v>
      </c>
      <c r="H19" s="17"/>
      <c r="I19" s="114" t="s">
        <v>33</v>
      </c>
      <c r="J19" s="15">
        <f t="shared" si="2"/>
        <v>6000</v>
      </c>
      <c r="K19" s="17"/>
      <c r="L19" s="55">
        <v>43831</v>
      </c>
      <c r="M19" s="55">
        <v>44926</v>
      </c>
      <c r="N19" s="15" t="s">
        <v>58</v>
      </c>
      <c r="O19" s="43"/>
      <c r="P19" s="44">
        <v>3000</v>
      </c>
      <c r="Q19" s="44"/>
      <c r="R19" s="44">
        <v>3000</v>
      </c>
      <c r="S19" s="44"/>
      <c r="T19" s="171"/>
      <c r="U19" s="171"/>
      <c r="V19" s="171"/>
      <c r="W19" s="171"/>
      <c r="X19" s="171"/>
      <c r="Y19" s="171"/>
      <c r="Z19" s="171"/>
      <c r="AA19" s="171"/>
      <c r="AB19" s="171"/>
      <c r="AC19" s="172"/>
    </row>
    <row r="20" spans="1:29" s="28" customFormat="1" ht="75" x14ac:dyDescent="0.25">
      <c r="A20" s="17">
        <v>71</v>
      </c>
      <c r="B20" s="17"/>
      <c r="C20" s="17" t="s">
        <v>33</v>
      </c>
      <c r="D20" s="19" t="s">
        <v>106</v>
      </c>
      <c r="E20" s="19" t="s">
        <v>65</v>
      </c>
      <c r="F20" s="19" t="s">
        <v>62</v>
      </c>
      <c r="G20" s="19" t="s">
        <v>64</v>
      </c>
      <c r="H20" s="17"/>
      <c r="I20" s="114" t="s">
        <v>33</v>
      </c>
      <c r="J20" s="15">
        <f t="shared" si="2"/>
        <v>12000</v>
      </c>
      <c r="K20" s="17"/>
      <c r="L20" s="55">
        <v>45292</v>
      </c>
      <c r="M20" s="55">
        <v>48213</v>
      </c>
      <c r="N20" s="15" t="s">
        <v>59</v>
      </c>
      <c r="O20" s="43"/>
      <c r="P20" s="44"/>
      <c r="Q20" s="44"/>
      <c r="R20" s="44"/>
      <c r="S20" s="44"/>
      <c r="T20" s="171">
        <v>3000</v>
      </c>
      <c r="U20" s="171"/>
      <c r="V20" s="171">
        <v>3000</v>
      </c>
      <c r="W20" s="171"/>
      <c r="X20" s="171">
        <v>3000</v>
      </c>
      <c r="Y20" s="171"/>
      <c r="Z20" s="171"/>
      <c r="AA20" s="171">
        <v>3000</v>
      </c>
      <c r="AB20" s="171"/>
      <c r="AC20" s="172"/>
    </row>
    <row r="21" spans="1:29" s="95" customFormat="1" x14ac:dyDescent="0.25">
      <c r="A21" s="50"/>
      <c r="B21" s="109" t="s">
        <v>107</v>
      </c>
      <c r="C21" s="110"/>
      <c r="D21" s="113"/>
      <c r="E21" s="113"/>
      <c r="F21" s="113"/>
      <c r="G21" s="113"/>
      <c r="H21" s="110"/>
      <c r="I21" s="109"/>
      <c r="J21" s="110"/>
      <c r="K21" s="110"/>
      <c r="L21" s="111"/>
      <c r="M21" s="111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2"/>
    </row>
    <row r="22" spans="1:29" s="26" customFormat="1" ht="75" x14ac:dyDescent="0.25">
      <c r="A22" s="17">
        <v>35</v>
      </c>
      <c r="B22" s="17"/>
      <c r="C22" s="17" t="s">
        <v>33</v>
      </c>
      <c r="D22" s="19" t="s">
        <v>108</v>
      </c>
      <c r="E22" s="19" t="s">
        <v>65</v>
      </c>
      <c r="F22" s="19" t="s">
        <v>70</v>
      </c>
      <c r="G22" s="19" t="s">
        <v>69</v>
      </c>
      <c r="H22" s="17"/>
      <c r="I22" s="114" t="s">
        <v>33</v>
      </c>
      <c r="J22" s="15">
        <f>SUM(O22:AC22)</f>
        <v>5200</v>
      </c>
      <c r="K22" s="17"/>
      <c r="L22" s="55">
        <v>43831</v>
      </c>
      <c r="M22" s="55">
        <v>44926</v>
      </c>
      <c r="N22" s="15" t="s">
        <v>58</v>
      </c>
      <c r="O22" s="43"/>
      <c r="P22" s="44">
        <v>2600</v>
      </c>
      <c r="Q22" s="44"/>
      <c r="R22" s="44">
        <v>2600</v>
      </c>
      <c r="S22" s="44"/>
      <c r="T22" s="171"/>
      <c r="U22" s="171"/>
      <c r="V22" s="171"/>
      <c r="W22" s="171"/>
      <c r="X22" s="171"/>
      <c r="Y22" s="171"/>
      <c r="Z22" s="171"/>
      <c r="AA22" s="171"/>
      <c r="AB22" s="171"/>
      <c r="AC22" s="172"/>
    </row>
    <row r="23" spans="1:29" s="26" customFormat="1" ht="75" x14ac:dyDescent="0.25">
      <c r="A23" s="17">
        <v>103</v>
      </c>
      <c r="B23" s="17"/>
      <c r="C23" s="17" t="s">
        <v>33</v>
      </c>
      <c r="D23" s="19" t="s">
        <v>108</v>
      </c>
      <c r="E23" s="19" t="s">
        <v>65</v>
      </c>
      <c r="F23" s="19" t="s">
        <v>70</v>
      </c>
      <c r="G23" s="19" t="s">
        <v>69</v>
      </c>
      <c r="H23" s="17"/>
      <c r="I23" s="114" t="s">
        <v>33</v>
      </c>
      <c r="J23" s="15">
        <f>SUM(O23:AC23)</f>
        <v>7800</v>
      </c>
      <c r="K23" s="17"/>
      <c r="L23" s="55">
        <v>45658</v>
      </c>
      <c r="M23" s="55">
        <v>48213</v>
      </c>
      <c r="N23" s="15" t="s">
        <v>59</v>
      </c>
      <c r="O23" s="43"/>
      <c r="P23" s="44"/>
      <c r="Q23" s="44"/>
      <c r="R23" s="44"/>
      <c r="S23" s="44"/>
      <c r="T23" s="171"/>
      <c r="U23" s="171">
        <v>2600</v>
      </c>
      <c r="V23" s="171"/>
      <c r="W23" s="171"/>
      <c r="X23" s="171">
        <v>2600</v>
      </c>
      <c r="Y23" s="171"/>
      <c r="Z23" s="171"/>
      <c r="AA23" s="171">
        <v>2600</v>
      </c>
      <c r="AB23" s="171"/>
      <c r="AC23" s="172"/>
    </row>
    <row r="24" spans="1:29" s="95" customFormat="1" x14ac:dyDescent="0.25">
      <c r="A24" s="50"/>
      <c r="B24" s="109" t="s">
        <v>109</v>
      </c>
      <c r="C24" s="110"/>
      <c r="D24" s="113"/>
      <c r="E24" s="113"/>
      <c r="F24" s="113"/>
      <c r="G24" s="113"/>
      <c r="H24" s="110"/>
      <c r="I24" s="109"/>
      <c r="J24" s="110"/>
      <c r="K24" s="110"/>
      <c r="L24" s="111"/>
      <c r="M24" s="111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2"/>
    </row>
    <row r="25" spans="1:29" s="95" customFormat="1" x14ac:dyDescent="0.25">
      <c r="A25" s="50"/>
      <c r="B25" s="109" t="s">
        <v>57</v>
      </c>
      <c r="C25" s="110"/>
      <c r="D25" s="113"/>
      <c r="E25" s="113"/>
      <c r="F25" s="113"/>
      <c r="G25" s="113"/>
      <c r="H25" s="110"/>
      <c r="I25" s="109"/>
      <c r="J25" s="110"/>
      <c r="K25" s="110"/>
      <c r="L25" s="111"/>
      <c r="M25" s="111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2"/>
    </row>
    <row r="26" spans="1:29" s="26" customFormat="1" ht="120" x14ac:dyDescent="0.25">
      <c r="A26" s="17">
        <v>43</v>
      </c>
      <c r="B26" s="16"/>
      <c r="C26" s="17" t="s">
        <v>33</v>
      </c>
      <c r="D26" s="19" t="s">
        <v>120</v>
      </c>
      <c r="E26" s="19" t="s">
        <v>73</v>
      </c>
      <c r="F26" s="19" t="s">
        <v>74</v>
      </c>
      <c r="G26" s="19" t="s">
        <v>69</v>
      </c>
      <c r="H26" s="19"/>
      <c r="I26" s="126" t="s">
        <v>33</v>
      </c>
      <c r="J26" s="15">
        <f t="shared" ref="J26:J27" si="3">SUM(O26:AC26)</f>
        <v>2941</v>
      </c>
      <c r="K26" s="19"/>
      <c r="L26" s="71">
        <v>43831</v>
      </c>
      <c r="M26" s="71" t="s">
        <v>146</v>
      </c>
      <c r="N26" s="23" t="s">
        <v>58</v>
      </c>
      <c r="O26" s="53"/>
      <c r="P26" s="54">
        <v>753</v>
      </c>
      <c r="Q26" s="54">
        <v>750</v>
      </c>
      <c r="R26" s="54">
        <v>719</v>
      </c>
      <c r="S26" s="54">
        <v>719</v>
      </c>
      <c r="T26" s="173"/>
      <c r="U26" s="173"/>
      <c r="V26" s="173"/>
      <c r="W26" s="173"/>
      <c r="X26" s="173"/>
      <c r="Y26" s="173"/>
      <c r="Z26" s="173"/>
      <c r="AA26" s="173"/>
      <c r="AB26" s="173"/>
      <c r="AC26" s="174"/>
    </row>
    <row r="27" spans="1:29" s="26" customFormat="1" ht="120" x14ac:dyDescent="0.25">
      <c r="A27" s="17">
        <v>84</v>
      </c>
      <c r="B27" s="16"/>
      <c r="C27" s="17" t="s">
        <v>33</v>
      </c>
      <c r="D27" s="19" t="s">
        <v>120</v>
      </c>
      <c r="E27" s="19" t="s">
        <v>73</v>
      </c>
      <c r="F27" s="19" t="s">
        <v>74</v>
      </c>
      <c r="G27" s="19" t="s">
        <v>69</v>
      </c>
      <c r="H27" s="19"/>
      <c r="I27" s="126" t="s">
        <v>33</v>
      </c>
      <c r="J27" s="15">
        <f t="shared" si="3"/>
        <v>2745</v>
      </c>
      <c r="K27" s="19"/>
      <c r="L27" s="71">
        <v>45292</v>
      </c>
      <c r="M27" s="71">
        <v>48944</v>
      </c>
      <c r="N27" s="23" t="s">
        <v>59</v>
      </c>
      <c r="O27" s="53"/>
      <c r="P27" s="54"/>
      <c r="Q27" s="54"/>
      <c r="R27" s="54"/>
      <c r="S27" s="54"/>
      <c r="T27" s="173">
        <v>442</v>
      </c>
      <c r="U27" s="173">
        <v>192</v>
      </c>
      <c r="V27" s="173">
        <v>192</v>
      </c>
      <c r="W27" s="173">
        <v>192</v>
      </c>
      <c r="X27" s="173">
        <v>217</v>
      </c>
      <c r="Y27" s="173">
        <v>192</v>
      </c>
      <c r="Z27" s="173">
        <v>442</v>
      </c>
      <c r="AA27" s="173">
        <v>292</v>
      </c>
      <c r="AB27" s="173">
        <v>292</v>
      </c>
      <c r="AC27" s="174">
        <v>292</v>
      </c>
    </row>
    <row r="28" spans="1:29" s="95" customFormat="1" x14ac:dyDescent="0.25">
      <c r="A28" s="50"/>
      <c r="B28" s="109" t="s">
        <v>88</v>
      </c>
      <c r="C28" s="110"/>
      <c r="D28" s="113"/>
      <c r="E28" s="113"/>
      <c r="F28" s="113"/>
      <c r="G28" s="113"/>
      <c r="H28" s="110"/>
      <c r="I28" s="109"/>
      <c r="J28" s="110"/>
      <c r="K28" s="110"/>
      <c r="L28" s="111"/>
      <c r="M28" s="111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2"/>
    </row>
    <row r="29" spans="1:29" s="26" customFormat="1" ht="75" x14ac:dyDescent="0.25">
      <c r="A29" s="17">
        <v>49</v>
      </c>
      <c r="B29" s="15"/>
      <c r="C29" s="17" t="s">
        <v>33</v>
      </c>
      <c r="D29" s="19" t="s">
        <v>124</v>
      </c>
      <c r="E29" s="23" t="s">
        <v>75</v>
      </c>
      <c r="F29" s="23" t="s">
        <v>62</v>
      </c>
      <c r="G29" s="23" t="s">
        <v>64</v>
      </c>
      <c r="H29" s="15"/>
      <c r="I29" s="114" t="s">
        <v>33</v>
      </c>
      <c r="J29" s="15">
        <f t="shared" ref="J29:J34" si="4">SUM(O29:AC29)</f>
        <v>8311</v>
      </c>
      <c r="K29" s="15"/>
      <c r="L29" s="55">
        <v>43831</v>
      </c>
      <c r="M29" s="55">
        <v>45291</v>
      </c>
      <c r="N29" s="15" t="s">
        <v>58</v>
      </c>
      <c r="O29" s="56"/>
      <c r="P29" s="57">
        <v>1204</v>
      </c>
      <c r="Q29" s="57">
        <v>3719</v>
      </c>
      <c r="R29" s="57">
        <v>2569</v>
      </c>
      <c r="S29" s="57">
        <v>819</v>
      </c>
      <c r="T29" s="167"/>
      <c r="U29" s="167"/>
      <c r="V29" s="167"/>
      <c r="W29" s="167"/>
      <c r="X29" s="167"/>
      <c r="Y29" s="167"/>
      <c r="Z29" s="167"/>
      <c r="AA29" s="167"/>
      <c r="AB29" s="167"/>
      <c r="AC29" s="168"/>
    </row>
    <row r="30" spans="1:29" s="26" customFormat="1" ht="75" x14ac:dyDescent="0.25">
      <c r="A30" s="17">
        <v>90</v>
      </c>
      <c r="B30" s="15"/>
      <c r="C30" s="17" t="s">
        <v>33</v>
      </c>
      <c r="D30" s="19" t="s">
        <v>124</v>
      </c>
      <c r="E30" s="23" t="s">
        <v>76</v>
      </c>
      <c r="F30" s="23" t="s">
        <v>70</v>
      </c>
      <c r="G30" s="23" t="s">
        <v>64</v>
      </c>
      <c r="H30" s="15"/>
      <c r="I30" s="114" t="s">
        <v>33</v>
      </c>
      <c r="J30" s="15">
        <f t="shared" si="4"/>
        <v>7440</v>
      </c>
      <c r="K30" s="15"/>
      <c r="L30" s="55">
        <v>45292</v>
      </c>
      <c r="M30" s="55">
        <v>48944</v>
      </c>
      <c r="N30" s="15" t="s">
        <v>59</v>
      </c>
      <c r="O30" s="56"/>
      <c r="P30" s="57"/>
      <c r="Q30" s="57"/>
      <c r="R30" s="57"/>
      <c r="S30" s="57"/>
      <c r="T30" s="167">
        <v>342</v>
      </c>
      <c r="U30" s="167">
        <v>292</v>
      </c>
      <c r="V30" s="167">
        <v>342</v>
      </c>
      <c r="W30" s="167">
        <v>292</v>
      </c>
      <c r="X30" s="167">
        <v>342</v>
      </c>
      <c r="Y30" s="167">
        <v>292</v>
      </c>
      <c r="Z30" s="167">
        <v>3242</v>
      </c>
      <c r="AA30" s="167">
        <v>1912</v>
      </c>
      <c r="AB30" s="167">
        <v>192</v>
      </c>
      <c r="AC30" s="168">
        <v>192</v>
      </c>
    </row>
    <row r="31" spans="1:29" s="95" customFormat="1" x14ac:dyDescent="0.25">
      <c r="A31" s="50"/>
      <c r="B31" s="109" t="s">
        <v>89</v>
      </c>
      <c r="C31" s="110"/>
      <c r="D31" s="113"/>
      <c r="E31" s="113"/>
      <c r="F31" s="113"/>
      <c r="G31" s="113"/>
      <c r="H31" s="110"/>
      <c r="I31" s="109"/>
      <c r="J31" s="110"/>
      <c r="K31" s="110"/>
      <c r="L31" s="111"/>
      <c r="M31" s="111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2"/>
    </row>
    <row r="32" spans="1:29" s="26" customFormat="1" ht="75" x14ac:dyDescent="0.25">
      <c r="A32" s="17">
        <v>12</v>
      </c>
      <c r="B32" s="15"/>
      <c r="C32" s="17" t="s">
        <v>33</v>
      </c>
      <c r="D32" s="19" t="s">
        <v>157</v>
      </c>
      <c r="E32" s="23" t="s">
        <v>75</v>
      </c>
      <c r="F32" s="23" t="s">
        <v>62</v>
      </c>
      <c r="G32" s="23" t="s">
        <v>69</v>
      </c>
      <c r="H32" s="15"/>
      <c r="I32" s="114" t="s">
        <v>33</v>
      </c>
      <c r="J32" s="15">
        <f t="shared" ref="J32" si="5">SUM(O32:AC32)</f>
        <v>69</v>
      </c>
      <c r="K32" s="15"/>
      <c r="L32" s="55">
        <v>43466</v>
      </c>
      <c r="M32" s="55">
        <v>43830</v>
      </c>
      <c r="N32" s="15" t="s">
        <v>60</v>
      </c>
      <c r="O32" s="217">
        <v>69</v>
      </c>
      <c r="P32" s="57"/>
      <c r="Q32" s="57"/>
      <c r="R32" s="57"/>
      <c r="S32" s="57"/>
      <c r="T32" s="167"/>
      <c r="U32" s="167"/>
      <c r="V32" s="167"/>
      <c r="W32" s="167"/>
      <c r="X32" s="167"/>
      <c r="Y32" s="167"/>
      <c r="Z32" s="167"/>
      <c r="AA32" s="167"/>
      <c r="AB32" s="167"/>
      <c r="AC32" s="168"/>
    </row>
    <row r="33" spans="1:33" s="26" customFormat="1" ht="75" x14ac:dyDescent="0.25">
      <c r="A33" s="17">
        <v>54</v>
      </c>
      <c r="B33" s="15"/>
      <c r="C33" s="17" t="s">
        <v>33</v>
      </c>
      <c r="D33" s="19" t="s">
        <v>121</v>
      </c>
      <c r="E33" s="23" t="s">
        <v>75</v>
      </c>
      <c r="F33" s="23" t="s">
        <v>62</v>
      </c>
      <c r="G33" s="23" t="s">
        <v>69</v>
      </c>
      <c r="H33" s="15"/>
      <c r="I33" s="114" t="s">
        <v>33</v>
      </c>
      <c r="J33" s="15">
        <f t="shared" si="4"/>
        <v>5436</v>
      </c>
      <c r="K33" s="15"/>
      <c r="L33" s="55">
        <v>43831</v>
      </c>
      <c r="M33" s="55">
        <v>45291</v>
      </c>
      <c r="N33" s="15" t="s">
        <v>58</v>
      </c>
      <c r="O33" s="56"/>
      <c r="P33" s="57">
        <v>359</v>
      </c>
      <c r="Q33" s="57">
        <v>359</v>
      </c>
      <c r="R33" s="57">
        <v>359</v>
      </c>
      <c r="S33" s="57">
        <v>4359</v>
      </c>
      <c r="T33" s="167"/>
      <c r="U33" s="167"/>
      <c r="V33" s="167"/>
      <c r="W33" s="167"/>
      <c r="X33" s="167"/>
      <c r="Y33" s="167"/>
      <c r="Z33" s="167"/>
      <c r="AA33" s="167"/>
      <c r="AB33" s="167"/>
      <c r="AC33" s="168"/>
    </row>
    <row r="34" spans="1:33" s="26" customFormat="1" ht="75.75" thickBot="1" x14ac:dyDescent="0.3">
      <c r="A34" s="70">
        <v>95</v>
      </c>
      <c r="B34" s="220"/>
      <c r="C34" s="70" t="s">
        <v>33</v>
      </c>
      <c r="D34" s="222" t="s">
        <v>121</v>
      </c>
      <c r="E34" s="223" t="s">
        <v>75</v>
      </c>
      <c r="F34" s="223" t="s">
        <v>62</v>
      </c>
      <c r="G34" s="223" t="s">
        <v>69</v>
      </c>
      <c r="H34" s="220"/>
      <c r="I34" s="150" t="s">
        <v>33</v>
      </c>
      <c r="J34" s="223">
        <f t="shared" si="4"/>
        <v>960</v>
      </c>
      <c r="K34" s="220"/>
      <c r="L34" s="250">
        <v>45292</v>
      </c>
      <c r="M34" s="250">
        <v>48944</v>
      </c>
      <c r="N34" s="220" t="s">
        <v>59</v>
      </c>
      <c r="O34" s="256"/>
      <c r="P34" s="257"/>
      <c r="Q34" s="257"/>
      <c r="R34" s="257"/>
      <c r="S34" s="257"/>
      <c r="T34" s="258">
        <v>96</v>
      </c>
      <c r="U34" s="258">
        <v>96</v>
      </c>
      <c r="V34" s="258">
        <v>96</v>
      </c>
      <c r="W34" s="258">
        <v>96</v>
      </c>
      <c r="X34" s="258">
        <v>96</v>
      </c>
      <c r="Y34" s="258">
        <v>96</v>
      </c>
      <c r="Z34" s="258">
        <v>96</v>
      </c>
      <c r="AA34" s="258">
        <v>96</v>
      </c>
      <c r="AB34" s="258">
        <v>96</v>
      </c>
      <c r="AC34" s="259">
        <v>96</v>
      </c>
    </row>
    <row r="35" spans="1:33" s="26" customFormat="1" ht="15.75" thickBot="1" x14ac:dyDescent="0.3">
      <c r="A35" s="266"/>
      <c r="B35" s="237" t="s">
        <v>36</v>
      </c>
      <c r="C35" s="237"/>
      <c r="D35" s="237"/>
      <c r="E35" s="238"/>
      <c r="F35" s="238"/>
      <c r="G35" s="238"/>
      <c r="H35" s="237"/>
      <c r="I35" s="239"/>
      <c r="J35" s="240">
        <f>SUM(J12:J34)</f>
        <v>67305.75</v>
      </c>
      <c r="K35" s="237"/>
      <c r="L35" s="241"/>
      <c r="M35" s="241"/>
      <c r="N35" s="262"/>
      <c r="O35" s="243"/>
      <c r="P35" s="244"/>
      <c r="Q35" s="244"/>
      <c r="R35" s="244"/>
      <c r="S35" s="244"/>
      <c r="T35" s="245"/>
      <c r="U35" s="245"/>
      <c r="V35" s="245"/>
      <c r="W35" s="245"/>
      <c r="X35" s="245"/>
      <c r="Y35" s="245"/>
      <c r="Z35" s="245"/>
      <c r="AA35" s="245"/>
      <c r="AB35" s="245"/>
      <c r="AC35" s="246"/>
    </row>
    <row r="36" spans="1:33" s="26" customFormat="1" x14ac:dyDescent="0.25">
      <c r="A36" s="154"/>
      <c r="B36" s="229" t="s">
        <v>31</v>
      </c>
      <c r="C36" s="230"/>
      <c r="D36" s="229"/>
      <c r="E36" s="231"/>
      <c r="F36" s="231"/>
      <c r="G36" s="231"/>
      <c r="H36" s="229"/>
      <c r="I36" s="232"/>
      <c r="J36" s="232"/>
      <c r="K36" s="229"/>
      <c r="L36" s="156"/>
      <c r="M36" s="156"/>
      <c r="N36" s="230"/>
      <c r="O36" s="233"/>
      <c r="P36" s="234"/>
      <c r="Q36" s="234"/>
      <c r="R36" s="234"/>
      <c r="S36" s="234"/>
      <c r="T36" s="235"/>
      <c r="U36" s="235"/>
      <c r="V36" s="235"/>
      <c r="W36" s="235"/>
      <c r="X36" s="235"/>
      <c r="Y36" s="235"/>
      <c r="Z36" s="235"/>
      <c r="AA36" s="235"/>
      <c r="AB36" s="235"/>
      <c r="AC36" s="235"/>
      <c r="AD36" s="82"/>
      <c r="AE36" s="82"/>
      <c r="AF36" s="82"/>
      <c r="AG36" s="82"/>
    </row>
    <row r="37" spans="1:33" s="26" customFormat="1" x14ac:dyDescent="0.25">
      <c r="A37" s="34"/>
      <c r="B37" s="30" t="s">
        <v>90</v>
      </c>
      <c r="C37" s="31"/>
      <c r="D37" s="31"/>
      <c r="E37" s="32"/>
      <c r="F37" s="32"/>
      <c r="G37" s="32"/>
      <c r="H37" s="33"/>
      <c r="I37" s="130"/>
      <c r="J37" s="130"/>
      <c r="K37" s="34"/>
      <c r="L37" s="131"/>
      <c r="M37" s="133"/>
      <c r="N37" s="29"/>
      <c r="O37" s="38"/>
      <c r="P37" s="38"/>
      <c r="Q37" s="38"/>
      <c r="R37" s="38"/>
      <c r="S37" s="38"/>
      <c r="T37" s="145"/>
      <c r="U37" s="145"/>
      <c r="V37" s="145"/>
      <c r="W37" s="145"/>
      <c r="X37" s="145"/>
      <c r="Y37" s="145"/>
      <c r="Z37" s="145"/>
      <c r="AA37" s="145"/>
      <c r="AB37" s="145"/>
      <c r="AC37" s="145"/>
    </row>
    <row r="38" spans="1:33" s="26" customFormat="1" x14ac:dyDescent="0.25">
      <c r="A38" s="34"/>
      <c r="B38" s="36" t="s">
        <v>57</v>
      </c>
      <c r="C38" s="31"/>
      <c r="D38" s="31"/>
      <c r="E38" s="32"/>
      <c r="F38" s="32"/>
      <c r="G38" s="32"/>
      <c r="H38" s="33"/>
      <c r="I38" s="130"/>
      <c r="J38" s="130"/>
      <c r="K38" s="34"/>
      <c r="L38" s="131"/>
      <c r="M38" s="133"/>
      <c r="N38" s="29"/>
      <c r="O38" s="38"/>
      <c r="P38" s="38"/>
      <c r="Q38" s="38"/>
      <c r="R38" s="38"/>
      <c r="S38" s="38"/>
      <c r="T38" s="145"/>
      <c r="U38" s="145"/>
      <c r="V38" s="145"/>
      <c r="W38" s="145"/>
      <c r="X38" s="145"/>
      <c r="Y38" s="145"/>
      <c r="Z38" s="145"/>
      <c r="AA38" s="145"/>
      <c r="AB38" s="145"/>
      <c r="AC38" s="145"/>
    </row>
    <row r="39" spans="1:33" s="26" customFormat="1" ht="75" x14ac:dyDescent="0.25">
      <c r="A39" s="15">
        <v>114</v>
      </c>
      <c r="B39" s="85"/>
      <c r="C39" s="60" t="s">
        <v>123</v>
      </c>
      <c r="D39" s="60" t="s">
        <v>91</v>
      </c>
      <c r="E39" s="19" t="s">
        <v>75</v>
      </c>
      <c r="F39" s="19" t="s">
        <v>70</v>
      </c>
      <c r="G39" s="19" t="s">
        <v>69</v>
      </c>
      <c r="H39" s="86"/>
      <c r="I39" s="126" t="s">
        <v>159</v>
      </c>
      <c r="J39" s="23">
        <f t="shared" ref="J39:J62" si="6">SUM(O39:AC39)</f>
        <v>51</v>
      </c>
      <c r="K39" s="22"/>
      <c r="L39" s="71">
        <v>47119</v>
      </c>
      <c r="M39" s="55">
        <v>47483</v>
      </c>
      <c r="N39" s="25" t="s">
        <v>59</v>
      </c>
      <c r="O39" s="1"/>
      <c r="P39" s="2"/>
      <c r="Q39" s="2"/>
      <c r="R39" s="2"/>
      <c r="S39" s="2"/>
      <c r="T39" s="165"/>
      <c r="U39" s="165"/>
      <c r="V39" s="165"/>
      <c r="W39" s="165"/>
      <c r="X39" s="165"/>
      <c r="Y39" s="165">
        <v>51</v>
      </c>
      <c r="Z39" s="165"/>
      <c r="AA39" s="165"/>
      <c r="AB39" s="165"/>
      <c r="AC39" s="166"/>
    </row>
    <row r="40" spans="1:33" s="26" customFormat="1" ht="75" x14ac:dyDescent="0.25">
      <c r="A40" s="15">
        <v>107</v>
      </c>
      <c r="B40" s="16"/>
      <c r="C40" s="60" t="s">
        <v>123</v>
      </c>
      <c r="D40" s="60" t="s">
        <v>92</v>
      </c>
      <c r="E40" s="19" t="s">
        <v>75</v>
      </c>
      <c r="F40" s="19" t="s">
        <v>70</v>
      </c>
      <c r="G40" s="19" t="s">
        <v>69</v>
      </c>
      <c r="H40" s="86"/>
      <c r="I40" s="126" t="s">
        <v>159</v>
      </c>
      <c r="J40" s="23">
        <f t="shared" si="6"/>
        <v>148</v>
      </c>
      <c r="K40" s="22"/>
      <c r="L40" s="71">
        <v>46388</v>
      </c>
      <c r="M40" s="55">
        <v>48213</v>
      </c>
      <c r="N40" s="25" t="s">
        <v>59</v>
      </c>
      <c r="O40" s="1"/>
      <c r="P40" s="2"/>
      <c r="Q40" s="2"/>
      <c r="R40" s="2"/>
      <c r="S40" s="2"/>
      <c r="T40" s="165"/>
      <c r="U40" s="165"/>
      <c r="V40" s="165"/>
      <c r="W40" s="165">
        <v>105</v>
      </c>
      <c r="X40" s="165"/>
      <c r="Y40" s="165"/>
      <c r="Z40" s="165"/>
      <c r="AA40" s="165">
        <v>43</v>
      </c>
      <c r="AB40" s="165"/>
      <c r="AC40" s="166"/>
    </row>
    <row r="41" spans="1:33" s="26" customFormat="1" x14ac:dyDescent="0.25">
      <c r="A41" s="29"/>
      <c r="B41" s="36" t="s">
        <v>88</v>
      </c>
      <c r="C41" s="34"/>
      <c r="D41" s="34"/>
      <c r="E41" s="37"/>
      <c r="F41" s="37"/>
      <c r="G41" s="37"/>
      <c r="H41" s="38"/>
      <c r="I41" s="130"/>
      <c r="J41" s="136"/>
      <c r="K41" s="38"/>
      <c r="L41" s="133"/>
      <c r="M41" s="133"/>
      <c r="N41" s="39"/>
      <c r="O41" s="38"/>
      <c r="P41" s="38"/>
      <c r="Q41" s="38"/>
      <c r="R41" s="38"/>
      <c r="S41" s="38"/>
      <c r="T41" s="145"/>
      <c r="U41" s="145"/>
      <c r="V41" s="145"/>
      <c r="W41" s="145"/>
      <c r="X41" s="145"/>
      <c r="Y41" s="145"/>
      <c r="Z41" s="145"/>
      <c r="AA41" s="145"/>
      <c r="AB41" s="145"/>
      <c r="AC41" s="145"/>
    </row>
    <row r="42" spans="1:33" s="26" customFormat="1" ht="75" x14ac:dyDescent="0.25">
      <c r="A42" s="25">
        <v>57</v>
      </c>
      <c r="B42" s="16"/>
      <c r="C42" s="60" t="s">
        <v>123</v>
      </c>
      <c r="D42" s="60" t="s">
        <v>93</v>
      </c>
      <c r="E42" s="19" t="s">
        <v>75</v>
      </c>
      <c r="F42" s="19" t="s">
        <v>70</v>
      </c>
      <c r="G42" s="19" t="s">
        <v>69</v>
      </c>
      <c r="H42" s="22"/>
      <c r="I42" s="126" t="s">
        <v>159</v>
      </c>
      <c r="J42" s="23">
        <f t="shared" si="6"/>
        <v>16</v>
      </c>
      <c r="K42" s="22"/>
      <c r="L42" s="55">
        <v>44197</v>
      </c>
      <c r="M42" s="55">
        <v>44561</v>
      </c>
      <c r="N42" s="25" t="s">
        <v>58</v>
      </c>
      <c r="O42" s="1"/>
      <c r="P42" s="2"/>
      <c r="Q42" s="2">
        <v>16</v>
      </c>
      <c r="R42" s="2"/>
      <c r="S42" s="2"/>
      <c r="T42" s="165"/>
      <c r="U42" s="165"/>
      <c r="V42" s="165"/>
      <c r="W42" s="165"/>
      <c r="X42" s="165"/>
      <c r="Y42" s="165"/>
      <c r="Z42" s="165"/>
      <c r="AA42" s="165"/>
      <c r="AB42" s="165"/>
      <c r="AC42" s="166"/>
    </row>
    <row r="43" spans="1:33" s="26" customFormat="1" ht="75" x14ac:dyDescent="0.25">
      <c r="A43" s="25">
        <v>105</v>
      </c>
      <c r="B43" s="16"/>
      <c r="C43" s="60" t="s">
        <v>123</v>
      </c>
      <c r="D43" s="60" t="s">
        <v>93</v>
      </c>
      <c r="E43" s="19" t="s">
        <v>75</v>
      </c>
      <c r="F43" s="19" t="s">
        <v>70</v>
      </c>
      <c r="G43" s="19" t="s">
        <v>69</v>
      </c>
      <c r="H43" s="22"/>
      <c r="I43" s="126" t="s">
        <v>159</v>
      </c>
      <c r="J43" s="23">
        <f t="shared" si="6"/>
        <v>16</v>
      </c>
      <c r="K43" s="22"/>
      <c r="L43" s="55">
        <v>46023</v>
      </c>
      <c r="M43" s="55">
        <v>46387</v>
      </c>
      <c r="N43" s="25" t="s">
        <v>59</v>
      </c>
      <c r="O43" s="1"/>
      <c r="P43" s="2"/>
      <c r="Q43" s="2"/>
      <c r="R43" s="2"/>
      <c r="S43" s="2"/>
      <c r="T43" s="165"/>
      <c r="U43" s="165"/>
      <c r="V43" s="165">
        <v>16</v>
      </c>
      <c r="W43" s="165"/>
      <c r="X43" s="165"/>
      <c r="Y43" s="165"/>
      <c r="Z43" s="165"/>
      <c r="AA43" s="165"/>
      <c r="AB43" s="165"/>
      <c r="AC43" s="166"/>
    </row>
    <row r="44" spans="1:33" s="26" customFormat="1" ht="75" x14ac:dyDescent="0.25">
      <c r="A44" s="25">
        <v>58</v>
      </c>
      <c r="B44" s="16"/>
      <c r="C44" s="60" t="s">
        <v>123</v>
      </c>
      <c r="D44" s="60" t="s">
        <v>94</v>
      </c>
      <c r="E44" s="19" t="s">
        <v>75</v>
      </c>
      <c r="F44" s="19" t="s">
        <v>70</v>
      </c>
      <c r="G44" s="19" t="s">
        <v>69</v>
      </c>
      <c r="H44" s="22"/>
      <c r="I44" s="126" t="s">
        <v>159</v>
      </c>
      <c r="J44" s="23">
        <f t="shared" si="6"/>
        <v>56</v>
      </c>
      <c r="K44" s="22"/>
      <c r="L44" s="55">
        <v>44197</v>
      </c>
      <c r="M44" s="55">
        <v>44561</v>
      </c>
      <c r="N44" s="25" t="s">
        <v>58</v>
      </c>
      <c r="O44" s="1"/>
      <c r="P44" s="2"/>
      <c r="Q44" s="2">
        <v>56</v>
      </c>
      <c r="R44" s="2"/>
      <c r="S44" s="2"/>
      <c r="T44" s="165"/>
      <c r="U44" s="165"/>
      <c r="V44" s="165"/>
      <c r="W44" s="165"/>
      <c r="X44" s="165"/>
      <c r="Y44" s="165"/>
      <c r="Z44" s="165"/>
      <c r="AA44" s="165"/>
      <c r="AB44" s="165"/>
      <c r="AC44" s="166"/>
    </row>
    <row r="45" spans="1:33" s="26" customFormat="1" ht="75" x14ac:dyDescent="0.25">
      <c r="A45" s="25">
        <v>115</v>
      </c>
      <c r="B45" s="16"/>
      <c r="C45" s="60" t="s">
        <v>123</v>
      </c>
      <c r="D45" s="60" t="s">
        <v>94</v>
      </c>
      <c r="E45" s="19" t="s">
        <v>75</v>
      </c>
      <c r="F45" s="19" t="s">
        <v>70</v>
      </c>
      <c r="G45" s="19" t="s">
        <v>69</v>
      </c>
      <c r="H45" s="22"/>
      <c r="I45" s="126" t="s">
        <v>159</v>
      </c>
      <c r="J45" s="23">
        <f t="shared" si="6"/>
        <v>75</v>
      </c>
      <c r="K45" s="22"/>
      <c r="L45" s="55">
        <v>47484</v>
      </c>
      <c r="M45" s="55">
        <v>47848</v>
      </c>
      <c r="N45" s="25" t="s">
        <v>59</v>
      </c>
      <c r="O45" s="1"/>
      <c r="P45" s="2"/>
      <c r="Q45" s="2"/>
      <c r="R45" s="2"/>
      <c r="S45" s="2"/>
      <c r="T45" s="165"/>
      <c r="U45" s="165"/>
      <c r="V45" s="165"/>
      <c r="W45" s="165"/>
      <c r="X45" s="165"/>
      <c r="Y45" s="165"/>
      <c r="Z45" s="165">
        <v>75</v>
      </c>
      <c r="AA45" s="165"/>
      <c r="AB45" s="165"/>
      <c r="AC45" s="166"/>
    </row>
    <row r="46" spans="1:33" s="26" customFormat="1" ht="75" x14ac:dyDescent="0.25">
      <c r="A46" s="25">
        <v>98</v>
      </c>
      <c r="B46" s="16"/>
      <c r="C46" s="60" t="s">
        <v>123</v>
      </c>
      <c r="D46" s="60" t="s">
        <v>95</v>
      </c>
      <c r="E46" s="19" t="s">
        <v>75</v>
      </c>
      <c r="F46" s="19" t="s">
        <v>70</v>
      </c>
      <c r="G46" s="19" t="s">
        <v>69</v>
      </c>
      <c r="H46" s="22"/>
      <c r="I46" s="126" t="s">
        <v>159</v>
      </c>
      <c r="J46" s="23">
        <f t="shared" si="6"/>
        <v>150</v>
      </c>
      <c r="K46" s="22"/>
      <c r="L46" s="55">
        <v>45658</v>
      </c>
      <c r="M46" s="55">
        <v>48213</v>
      </c>
      <c r="N46" s="25" t="s">
        <v>59</v>
      </c>
      <c r="O46" s="1"/>
      <c r="P46" s="2"/>
      <c r="Q46" s="2"/>
      <c r="R46" s="2"/>
      <c r="S46" s="2"/>
      <c r="T46" s="165"/>
      <c r="U46" s="165">
        <v>75</v>
      </c>
      <c r="V46" s="165"/>
      <c r="W46" s="165"/>
      <c r="X46" s="165"/>
      <c r="Y46" s="165"/>
      <c r="Z46" s="165"/>
      <c r="AA46" s="165">
        <v>75</v>
      </c>
      <c r="AB46" s="165"/>
      <c r="AC46" s="166"/>
    </row>
    <row r="47" spans="1:33" s="26" customFormat="1" ht="75" x14ac:dyDescent="0.25">
      <c r="A47" s="25">
        <v>59</v>
      </c>
      <c r="B47" s="16"/>
      <c r="C47" s="60" t="s">
        <v>123</v>
      </c>
      <c r="D47" s="60" t="s">
        <v>96</v>
      </c>
      <c r="E47" s="19" t="s">
        <v>75</v>
      </c>
      <c r="F47" s="19" t="s">
        <v>70</v>
      </c>
      <c r="G47" s="19" t="s">
        <v>69</v>
      </c>
      <c r="H47" s="22"/>
      <c r="I47" s="126" t="s">
        <v>159</v>
      </c>
      <c r="J47" s="23">
        <f t="shared" si="6"/>
        <v>563</v>
      </c>
      <c r="K47" s="22"/>
      <c r="L47" s="55">
        <v>44197</v>
      </c>
      <c r="M47" s="55">
        <v>44561</v>
      </c>
      <c r="N47" s="25" t="s">
        <v>58</v>
      </c>
      <c r="O47" s="1"/>
      <c r="P47" s="2"/>
      <c r="Q47" s="2">
        <v>563</v>
      </c>
      <c r="R47" s="2"/>
      <c r="S47" s="2"/>
      <c r="T47" s="165"/>
      <c r="U47" s="165"/>
      <c r="V47" s="165"/>
      <c r="W47" s="165"/>
      <c r="X47" s="165"/>
      <c r="Y47" s="165"/>
      <c r="Z47" s="165"/>
      <c r="AA47" s="165"/>
      <c r="AB47" s="165"/>
      <c r="AC47" s="166"/>
    </row>
    <row r="48" spans="1:33" s="26" customFormat="1" ht="75" x14ac:dyDescent="0.25">
      <c r="A48" s="25">
        <v>110</v>
      </c>
      <c r="B48" s="16"/>
      <c r="C48" s="60" t="s">
        <v>123</v>
      </c>
      <c r="D48" s="60" t="s">
        <v>96</v>
      </c>
      <c r="E48" s="19" t="s">
        <v>75</v>
      </c>
      <c r="F48" s="19" t="s">
        <v>70</v>
      </c>
      <c r="G48" s="19" t="s">
        <v>69</v>
      </c>
      <c r="H48" s="22"/>
      <c r="I48" s="126" t="s">
        <v>159</v>
      </c>
      <c r="J48" s="23">
        <f t="shared" si="6"/>
        <v>47</v>
      </c>
      <c r="K48" s="22"/>
      <c r="L48" s="55">
        <v>46753</v>
      </c>
      <c r="M48" s="55">
        <v>47118</v>
      </c>
      <c r="N48" s="25" t="s">
        <v>59</v>
      </c>
      <c r="O48" s="1"/>
      <c r="P48" s="2"/>
      <c r="Q48" s="2"/>
      <c r="R48" s="2"/>
      <c r="S48" s="2"/>
      <c r="T48" s="165"/>
      <c r="U48" s="165"/>
      <c r="V48" s="165"/>
      <c r="W48" s="165"/>
      <c r="X48" s="165">
        <v>47</v>
      </c>
      <c r="Y48" s="165"/>
      <c r="Z48" s="165"/>
      <c r="AA48" s="165"/>
      <c r="AB48" s="165"/>
      <c r="AC48" s="166"/>
    </row>
    <row r="49" spans="1:29" s="26" customFormat="1" ht="75" x14ac:dyDescent="0.25">
      <c r="A49" s="25">
        <v>13</v>
      </c>
      <c r="B49" s="16"/>
      <c r="C49" s="60" t="s">
        <v>123</v>
      </c>
      <c r="D49" s="60" t="s">
        <v>97</v>
      </c>
      <c r="E49" s="19" t="s">
        <v>75</v>
      </c>
      <c r="F49" s="19" t="s">
        <v>70</v>
      </c>
      <c r="G49" s="19" t="s">
        <v>69</v>
      </c>
      <c r="H49" s="22"/>
      <c r="I49" s="126" t="s">
        <v>159</v>
      </c>
      <c r="J49" s="23">
        <f t="shared" si="6"/>
        <v>25</v>
      </c>
      <c r="K49" s="22"/>
      <c r="L49" s="55">
        <v>43831</v>
      </c>
      <c r="M49" s="55">
        <v>44926</v>
      </c>
      <c r="N49" s="25" t="s">
        <v>58</v>
      </c>
      <c r="O49" s="1"/>
      <c r="P49" s="2">
        <v>13</v>
      </c>
      <c r="Q49" s="2"/>
      <c r="R49" s="2">
        <v>12</v>
      </c>
      <c r="S49" s="2"/>
      <c r="T49" s="165"/>
      <c r="U49" s="165"/>
      <c r="V49" s="165"/>
      <c r="W49" s="165"/>
      <c r="X49" s="165"/>
      <c r="Y49" s="165"/>
      <c r="Z49" s="165"/>
      <c r="AA49" s="165"/>
      <c r="AB49" s="165"/>
      <c r="AC49" s="166"/>
    </row>
    <row r="50" spans="1:29" s="26" customFormat="1" ht="75" x14ac:dyDescent="0.25">
      <c r="A50" s="25">
        <v>99</v>
      </c>
      <c r="B50" s="16"/>
      <c r="C50" s="60" t="s">
        <v>123</v>
      </c>
      <c r="D50" s="60" t="s">
        <v>97</v>
      </c>
      <c r="E50" s="19" t="s">
        <v>75</v>
      </c>
      <c r="F50" s="19" t="s">
        <v>70</v>
      </c>
      <c r="G50" s="19" t="s">
        <v>69</v>
      </c>
      <c r="H50" s="22"/>
      <c r="I50" s="126" t="s">
        <v>159</v>
      </c>
      <c r="J50" s="23">
        <f t="shared" si="6"/>
        <v>36</v>
      </c>
      <c r="K50" s="22"/>
      <c r="L50" s="55">
        <v>45658</v>
      </c>
      <c r="M50" s="55">
        <v>48213</v>
      </c>
      <c r="N50" s="25" t="s">
        <v>59</v>
      </c>
      <c r="O50" s="1"/>
      <c r="P50" s="2"/>
      <c r="Q50" s="2"/>
      <c r="R50" s="2"/>
      <c r="S50" s="2"/>
      <c r="T50" s="165"/>
      <c r="U50" s="165">
        <v>12</v>
      </c>
      <c r="V50" s="165"/>
      <c r="W50" s="165"/>
      <c r="X50" s="165">
        <v>12</v>
      </c>
      <c r="Y50" s="165"/>
      <c r="Z50" s="165"/>
      <c r="AA50" s="165">
        <v>12</v>
      </c>
      <c r="AB50" s="165"/>
      <c r="AC50" s="166"/>
    </row>
    <row r="51" spans="1:29" s="26" customFormat="1" ht="75" x14ac:dyDescent="0.25">
      <c r="A51" s="25">
        <v>14</v>
      </c>
      <c r="B51" s="16"/>
      <c r="C51" s="60" t="s">
        <v>123</v>
      </c>
      <c r="D51" s="60" t="s">
        <v>98</v>
      </c>
      <c r="E51" s="19" t="s">
        <v>75</v>
      </c>
      <c r="F51" s="19" t="s">
        <v>70</v>
      </c>
      <c r="G51" s="19" t="s">
        <v>69</v>
      </c>
      <c r="H51" s="22"/>
      <c r="I51" s="126" t="s">
        <v>159</v>
      </c>
      <c r="J51" s="23">
        <f t="shared" si="6"/>
        <v>73</v>
      </c>
      <c r="K51" s="22"/>
      <c r="L51" s="55">
        <v>43831</v>
      </c>
      <c r="M51" s="55">
        <v>44561</v>
      </c>
      <c r="N51" s="25" t="s">
        <v>58</v>
      </c>
      <c r="O51" s="1"/>
      <c r="P51" s="2">
        <v>17</v>
      </c>
      <c r="Q51" s="2">
        <v>56</v>
      </c>
      <c r="R51" s="2"/>
      <c r="S51" s="2"/>
      <c r="T51" s="165"/>
      <c r="U51" s="165"/>
      <c r="V51" s="165"/>
      <c r="W51" s="165"/>
      <c r="X51" s="165"/>
      <c r="Y51" s="165"/>
      <c r="Z51" s="165"/>
      <c r="AA51" s="165"/>
      <c r="AB51" s="165"/>
      <c r="AC51" s="166"/>
    </row>
    <row r="52" spans="1:29" s="26" customFormat="1" ht="75" x14ac:dyDescent="0.25">
      <c r="A52" s="25">
        <v>100</v>
      </c>
      <c r="B52" s="16"/>
      <c r="C52" s="60" t="s">
        <v>123</v>
      </c>
      <c r="D52" s="60" t="s">
        <v>98</v>
      </c>
      <c r="E52" s="19" t="s">
        <v>75</v>
      </c>
      <c r="F52" s="19" t="s">
        <v>70</v>
      </c>
      <c r="G52" s="19" t="s">
        <v>69</v>
      </c>
      <c r="H52" s="22"/>
      <c r="I52" s="126" t="s">
        <v>159</v>
      </c>
      <c r="J52" s="23">
        <f t="shared" si="6"/>
        <v>22</v>
      </c>
      <c r="K52" s="22"/>
      <c r="L52" s="55">
        <v>45658</v>
      </c>
      <c r="M52" s="55">
        <v>47848</v>
      </c>
      <c r="N52" s="25" t="s">
        <v>59</v>
      </c>
      <c r="O52" s="1"/>
      <c r="P52" s="2"/>
      <c r="Q52" s="2"/>
      <c r="R52" s="2"/>
      <c r="S52" s="2"/>
      <c r="T52" s="165"/>
      <c r="U52" s="165">
        <v>11</v>
      </c>
      <c r="V52" s="165"/>
      <c r="W52" s="165"/>
      <c r="X52" s="165"/>
      <c r="Y52" s="165"/>
      <c r="Z52" s="165">
        <v>11</v>
      </c>
      <c r="AA52" s="165"/>
      <c r="AB52" s="165"/>
      <c r="AC52" s="166"/>
    </row>
    <row r="53" spans="1:29" s="26" customFormat="1" ht="75" x14ac:dyDescent="0.25">
      <c r="A53" s="15">
        <v>15</v>
      </c>
      <c r="B53" s="16"/>
      <c r="C53" s="60" t="s">
        <v>123</v>
      </c>
      <c r="D53" s="60" t="s">
        <v>99</v>
      </c>
      <c r="E53" s="19" t="s">
        <v>75</v>
      </c>
      <c r="F53" s="19" t="s">
        <v>70</v>
      </c>
      <c r="G53" s="19" t="s">
        <v>69</v>
      </c>
      <c r="H53" s="22"/>
      <c r="I53" s="126" t="s">
        <v>159</v>
      </c>
      <c r="J53" s="23">
        <f t="shared" si="6"/>
        <v>100</v>
      </c>
      <c r="K53" s="22"/>
      <c r="L53" s="55">
        <v>43831</v>
      </c>
      <c r="M53" s="55">
        <v>45291</v>
      </c>
      <c r="N53" s="25" t="s">
        <v>58</v>
      </c>
      <c r="O53" s="1"/>
      <c r="P53" s="2">
        <v>94</v>
      </c>
      <c r="Q53" s="2"/>
      <c r="R53" s="2"/>
      <c r="S53" s="2">
        <v>6</v>
      </c>
      <c r="T53" s="165"/>
      <c r="U53" s="165"/>
      <c r="V53" s="165"/>
      <c r="W53" s="165"/>
      <c r="X53" s="165"/>
      <c r="Y53" s="165"/>
      <c r="Z53" s="165"/>
      <c r="AA53" s="165"/>
      <c r="AB53" s="165"/>
      <c r="AC53" s="166"/>
    </row>
    <row r="54" spans="1:29" s="26" customFormat="1" ht="75" x14ac:dyDescent="0.25">
      <c r="A54" s="15">
        <v>111</v>
      </c>
      <c r="B54" s="16"/>
      <c r="C54" s="60" t="s">
        <v>123</v>
      </c>
      <c r="D54" s="60" t="s">
        <v>99</v>
      </c>
      <c r="E54" s="19" t="s">
        <v>75</v>
      </c>
      <c r="F54" s="19" t="s">
        <v>70</v>
      </c>
      <c r="G54" s="19" t="s">
        <v>69</v>
      </c>
      <c r="H54" s="22"/>
      <c r="I54" s="126" t="s">
        <v>159</v>
      </c>
      <c r="J54" s="23">
        <f t="shared" si="6"/>
        <v>11</v>
      </c>
      <c r="K54" s="22"/>
      <c r="L54" s="55">
        <v>46753</v>
      </c>
      <c r="M54" s="55">
        <v>47118</v>
      </c>
      <c r="N54" s="25" t="s">
        <v>59</v>
      </c>
      <c r="O54" s="1"/>
      <c r="P54" s="2"/>
      <c r="Q54" s="2"/>
      <c r="R54" s="2"/>
      <c r="S54" s="2"/>
      <c r="T54" s="165"/>
      <c r="U54" s="165"/>
      <c r="V54" s="165"/>
      <c r="W54" s="165"/>
      <c r="X54" s="165">
        <v>11</v>
      </c>
      <c r="Y54" s="165"/>
      <c r="Z54" s="165"/>
      <c r="AA54" s="165"/>
      <c r="AB54" s="165"/>
      <c r="AC54" s="166"/>
    </row>
    <row r="55" spans="1:29" s="26" customFormat="1" ht="75" x14ac:dyDescent="0.25">
      <c r="A55" s="15">
        <v>16</v>
      </c>
      <c r="B55" s="18"/>
      <c r="C55" s="60" t="s">
        <v>123</v>
      </c>
      <c r="D55" s="60" t="s">
        <v>100</v>
      </c>
      <c r="E55" s="19" t="s">
        <v>75</v>
      </c>
      <c r="F55" s="19" t="s">
        <v>70</v>
      </c>
      <c r="G55" s="19" t="s">
        <v>69</v>
      </c>
      <c r="H55" s="22"/>
      <c r="I55" s="126" t="s">
        <v>159</v>
      </c>
      <c r="J55" s="23">
        <f t="shared" si="6"/>
        <v>60</v>
      </c>
      <c r="K55" s="22"/>
      <c r="L55" s="55">
        <v>43831</v>
      </c>
      <c r="M55" s="55">
        <v>44196</v>
      </c>
      <c r="N55" s="25" t="s">
        <v>58</v>
      </c>
      <c r="O55" s="1"/>
      <c r="P55" s="2">
        <v>60</v>
      </c>
      <c r="Q55" s="2"/>
      <c r="R55" s="2"/>
      <c r="S55" s="2"/>
      <c r="T55" s="165"/>
      <c r="U55" s="165"/>
      <c r="V55" s="165"/>
      <c r="W55" s="165"/>
      <c r="X55" s="165"/>
      <c r="Y55" s="165"/>
      <c r="Z55" s="165"/>
      <c r="AA55" s="165"/>
      <c r="AB55" s="165"/>
      <c r="AC55" s="166"/>
    </row>
    <row r="56" spans="1:29" s="26" customFormat="1" ht="75" x14ac:dyDescent="0.25">
      <c r="A56" s="15">
        <v>112</v>
      </c>
      <c r="B56" s="18"/>
      <c r="C56" s="60" t="s">
        <v>123</v>
      </c>
      <c r="D56" s="60" t="s">
        <v>100</v>
      </c>
      <c r="E56" s="19" t="s">
        <v>75</v>
      </c>
      <c r="F56" s="19" t="s">
        <v>70</v>
      </c>
      <c r="G56" s="19" t="s">
        <v>69</v>
      </c>
      <c r="H56" s="22"/>
      <c r="I56" s="126" t="s">
        <v>159</v>
      </c>
      <c r="J56" s="23">
        <f t="shared" si="6"/>
        <v>38</v>
      </c>
      <c r="K56" s="22"/>
      <c r="L56" s="55">
        <v>47119</v>
      </c>
      <c r="M56" s="55">
        <v>47483</v>
      </c>
      <c r="N56" s="25" t="s">
        <v>59</v>
      </c>
      <c r="O56" s="1"/>
      <c r="P56" s="2"/>
      <c r="Q56" s="2"/>
      <c r="R56" s="2"/>
      <c r="S56" s="2"/>
      <c r="T56" s="165"/>
      <c r="U56" s="165"/>
      <c r="V56" s="165"/>
      <c r="W56" s="165"/>
      <c r="X56" s="165"/>
      <c r="Y56" s="165">
        <v>38</v>
      </c>
      <c r="Z56" s="165"/>
      <c r="AA56" s="165"/>
      <c r="AB56" s="165"/>
      <c r="AC56" s="166"/>
    </row>
    <row r="57" spans="1:29" s="26" customFormat="1" ht="75" x14ac:dyDescent="0.25">
      <c r="A57" s="15">
        <v>17</v>
      </c>
      <c r="B57" s="18"/>
      <c r="C57" s="60" t="s">
        <v>123</v>
      </c>
      <c r="D57" s="60" t="s">
        <v>101</v>
      </c>
      <c r="E57" s="19" t="s">
        <v>75</v>
      </c>
      <c r="F57" s="19" t="s">
        <v>70</v>
      </c>
      <c r="G57" s="19" t="s">
        <v>69</v>
      </c>
      <c r="H57" s="22"/>
      <c r="I57" s="126" t="s">
        <v>159</v>
      </c>
      <c r="J57" s="23">
        <f t="shared" si="6"/>
        <v>45</v>
      </c>
      <c r="K57" s="22"/>
      <c r="L57" s="55">
        <v>43831</v>
      </c>
      <c r="M57" s="55">
        <v>44561</v>
      </c>
      <c r="N57" s="25" t="s">
        <v>58</v>
      </c>
      <c r="O57" s="1"/>
      <c r="P57" s="2">
        <v>7</v>
      </c>
      <c r="Q57" s="2">
        <v>38</v>
      </c>
      <c r="R57" s="2"/>
      <c r="S57" s="2"/>
      <c r="T57" s="165"/>
      <c r="U57" s="165"/>
      <c r="V57" s="165"/>
      <c r="W57" s="165"/>
      <c r="X57" s="165"/>
      <c r="Y57" s="165"/>
      <c r="Z57" s="165"/>
      <c r="AA57" s="165"/>
      <c r="AB57" s="165"/>
      <c r="AC57" s="166"/>
    </row>
    <row r="58" spans="1:29" s="26" customFormat="1" ht="75" x14ac:dyDescent="0.25">
      <c r="A58" s="15">
        <v>101</v>
      </c>
      <c r="B58" s="18"/>
      <c r="C58" s="60" t="s">
        <v>123</v>
      </c>
      <c r="D58" s="60" t="s">
        <v>101</v>
      </c>
      <c r="E58" s="19" t="s">
        <v>75</v>
      </c>
      <c r="F58" s="19" t="s">
        <v>70</v>
      </c>
      <c r="G58" s="19" t="s">
        <v>69</v>
      </c>
      <c r="H58" s="22"/>
      <c r="I58" s="126" t="s">
        <v>159</v>
      </c>
      <c r="J58" s="23">
        <f t="shared" si="6"/>
        <v>151</v>
      </c>
      <c r="K58" s="22"/>
      <c r="L58" s="55">
        <v>45658</v>
      </c>
      <c r="M58" s="55">
        <v>47483</v>
      </c>
      <c r="N58" s="25" t="s">
        <v>59</v>
      </c>
      <c r="O58" s="1"/>
      <c r="P58" s="2"/>
      <c r="Q58" s="2"/>
      <c r="R58" s="2"/>
      <c r="S58" s="2"/>
      <c r="T58" s="165"/>
      <c r="U58" s="165">
        <v>113</v>
      </c>
      <c r="V58" s="165"/>
      <c r="W58" s="165"/>
      <c r="X58" s="165"/>
      <c r="Y58" s="165">
        <v>38</v>
      </c>
      <c r="Z58" s="165"/>
      <c r="AA58" s="165"/>
      <c r="AB58" s="165"/>
      <c r="AC58" s="166"/>
    </row>
    <row r="59" spans="1:29" s="26" customFormat="1" x14ac:dyDescent="0.25">
      <c r="A59" s="29"/>
      <c r="B59" s="36" t="s">
        <v>89</v>
      </c>
      <c r="C59" s="34"/>
      <c r="D59" s="34"/>
      <c r="E59" s="37"/>
      <c r="F59" s="37"/>
      <c r="G59" s="37"/>
      <c r="H59" s="38"/>
      <c r="I59" s="130"/>
      <c r="J59" s="136"/>
      <c r="K59" s="38"/>
      <c r="L59" s="133"/>
      <c r="M59" s="133"/>
      <c r="N59" s="39"/>
      <c r="O59" s="38"/>
      <c r="P59" s="38"/>
      <c r="Q59" s="38"/>
      <c r="R59" s="38"/>
      <c r="S59" s="38"/>
      <c r="T59" s="145"/>
      <c r="U59" s="145"/>
      <c r="V59" s="145"/>
      <c r="W59" s="145"/>
      <c r="X59" s="145"/>
      <c r="Y59" s="145"/>
      <c r="Z59" s="145"/>
      <c r="AA59" s="145"/>
      <c r="AB59" s="145"/>
      <c r="AC59" s="145"/>
    </row>
    <row r="60" spans="1:29" s="26" customFormat="1" ht="75" x14ac:dyDescent="0.25">
      <c r="A60" s="15">
        <v>18</v>
      </c>
      <c r="B60" s="16"/>
      <c r="C60" s="60" t="s">
        <v>123</v>
      </c>
      <c r="D60" s="87" t="s">
        <v>102</v>
      </c>
      <c r="E60" s="88" t="s">
        <v>75</v>
      </c>
      <c r="F60" s="88" t="s">
        <v>70</v>
      </c>
      <c r="G60" s="88" t="s">
        <v>69</v>
      </c>
      <c r="H60" s="22"/>
      <c r="I60" s="126" t="s">
        <v>159</v>
      </c>
      <c r="J60" s="23">
        <f t="shared" si="6"/>
        <v>45</v>
      </c>
      <c r="K60" s="22"/>
      <c r="L60" s="55">
        <v>43831</v>
      </c>
      <c r="M60" s="55">
        <v>44196</v>
      </c>
      <c r="N60" s="25" t="s">
        <v>58</v>
      </c>
      <c r="O60" s="1"/>
      <c r="P60" s="2">
        <v>45</v>
      </c>
      <c r="Q60" s="2"/>
      <c r="R60" s="2"/>
      <c r="S60" s="2"/>
      <c r="T60" s="165"/>
      <c r="U60" s="165"/>
      <c r="V60" s="165"/>
      <c r="W60" s="165"/>
      <c r="X60" s="165"/>
      <c r="Y60" s="165"/>
      <c r="Z60" s="165"/>
      <c r="AA60" s="165"/>
      <c r="AB60" s="165"/>
      <c r="AC60" s="166"/>
    </row>
    <row r="61" spans="1:29" s="26" customFormat="1" ht="75" x14ac:dyDescent="0.25">
      <c r="A61" s="15">
        <v>60</v>
      </c>
      <c r="B61" s="16"/>
      <c r="C61" s="60" t="s">
        <v>123</v>
      </c>
      <c r="D61" s="17" t="s">
        <v>104</v>
      </c>
      <c r="E61" s="19" t="s">
        <v>75</v>
      </c>
      <c r="F61" s="19" t="s">
        <v>70</v>
      </c>
      <c r="G61" s="19" t="s">
        <v>69</v>
      </c>
      <c r="H61" s="22"/>
      <c r="I61" s="126" t="s">
        <v>159</v>
      </c>
      <c r="J61" s="23">
        <f t="shared" si="6"/>
        <v>169</v>
      </c>
      <c r="K61" s="22"/>
      <c r="L61" s="55">
        <v>43831</v>
      </c>
      <c r="M61" s="55">
        <v>44196</v>
      </c>
      <c r="N61" s="25" t="s">
        <v>58</v>
      </c>
      <c r="O61" s="1"/>
      <c r="P61" s="2">
        <v>169</v>
      </c>
      <c r="Q61" s="2"/>
      <c r="R61" s="2"/>
      <c r="S61" s="2"/>
      <c r="T61" s="165"/>
      <c r="U61" s="165"/>
      <c r="V61" s="165"/>
      <c r="W61" s="165"/>
      <c r="X61" s="165"/>
      <c r="Y61" s="165"/>
      <c r="Z61" s="165"/>
      <c r="AA61" s="165"/>
      <c r="AB61" s="165"/>
      <c r="AC61" s="166"/>
    </row>
    <row r="62" spans="1:29" s="26" customFormat="1" ht="75.75" thickBot="1" x14ac:dyDescent="0.3">
      <c r="A62" s="220">
        <v>64</v>
      </c>
      <c r="B62" s="221"/>
      <c r="C62" s="247" t="s">
        <v>123</v>
      </c>
      <c r="D62" s="248" t="s">
        <v>103</v>
      </c>
      <c r="E62" s="248" t="s">
        <v>75</v>
      </c>
      <c r="F62" s="248" t="s">
        <v>70</v>
      </c>
      <c r="G62" s="248" t="s">
        <v>69</v>
      </c>
      <c r="H62" s="249"/>
      <c r="I62" s="150" t="s">
        <v>159</v>
      </c>
      <c r="J62" s="223">
        <f t="shared" si="6"/>
        <v>113</v>
      </c>
      <c r="K62" s="249"/>
      <c r="L62" s="250">
        <v>45292</v>
      </c>
      <c r="M62" s="250">
        <v>46752</v>
      </c>
      <c r="N62" s="264" t="s">
        <v>59</v>
      </c>
      <c r="O62" s="152"/>
      <c r="P62" s="153"/>
      <c r="Q62" s="153"/>
      <c r="R62" s="153"/>
      <c r="S62" s="153"/>
      <c r="T62" s="209">
        <v>51</v>
      </c>
      <c r="U62" s="209"/>
      <c r="V62" s="209"/>
      <c r="W62" s="209">
        <v>62</v>
      </c>
      <c r="X62" s="209"/>
      <c r="Y62" s="209"/>
      <c r="Z62" s="209"/>
      <c r="AA62" s="209"/>
      <c r="AB62" s="209"/>
      <c r="AC62" s="210"/>
    </row>
    <row r="63" spans="1:29" s="95" customFormat="1" ht="15.75" thickBot="1" x14ac:dyDescent="0.3">
      <c r="A63" s="266"/>
      <c r="B63" s="251" t="s">
        <v>36</v>
      </c>
      <c r="C63" s="251"/>
      <c r="D63" s="251"/>
      <c r="E63" s="252"/>
      <c r="F63" s="252"/>
      <c r="G63" s="252"/>
      <c r="H63" s="251"/>
      <c r="I63" s="267"/>
      <c r="J63" s="267">
        <f>SUM(J35:J62)</f>
        <v>69315.75</v>
      </c>
      <c r="K63" s="251">
        <v>207</v>
      </c>
      <c r="L63" s="251"/>
      <c r="M63" s="251"/>
      <c r="N63" s="254"/>
      <c r="O63" s="243">
        <f t="shared" ref="O63:T63" si="7">SUM(O12:O62)</f>
        <v>100.05</v>
      </c>
      <c r="P63" s="265">
        <f t="shared" si="7"/>
        <v>8619.0499999999993</v>
      </c>
      <c r="Q63" s="265">
        <f t="shared" si="7"/>
        <v>5855.05</v>
      </c>
      <c r="R63" s="265">
        <f t="shared" si="7"/>
        <v>11657.05</v>
      </c>
      <c r="S63" s="265">
        <f t="shared" si="7"/>
        <v>6201.05</v>
      </c>
      <c r="T63" s="245">
        <f t="shared" si="7"/>
        <v>4229.05</v>
      </c>
      <c r="U63" s="245">
        <f t="shared" ref="U63:AC63" si="8">SUM(U12:U62)</f>
        <v>3689.05</v>
      </c>
      <c r="V63" s="245">
        <f t="shared" si="8"/>
        <v>3944.05</v>
      </c>
      <c r="W63" s="245">
        <f t="shared" si="8"/>
        <v>1045.05</v>
      </c>
      <c r="X63" s="245">
        <f t="shared" si="8"/>
        <v>6623.05</v>
      </c>
      <c r="Y63" s="245">
        <f t="shared" si="8"/>
        <v>1005.05</v>
      </c>
      <c r="Z63" s="245">
        <f t="shared" si="8"/>
        <v>4164.05</v>
      </c>
      <c r="AA63" s="245">
        <f t="shared" si="8"/>
        <v>8328.0499999999993</v>
      </c>
      <c r="AB63" s="245">
        <f t="shared" si="8"/>
        <v>2978.05</v>
      </c>
      <c r="AC63" s="246">
        <f t="shared" si="8"/>
        <v>878.05</v>
      </c>
    </row>
    <row r="64" spans="1:29" s="95" customFormat="1" ht="15.75" x14ac:dyDescent="0.25">
      <c r="A64" s="115"/>
      <c r="B64" s="116"/>
      <c r="C64" s="116"/>
      <c r="D64" s="116"/>
      <c r="E64" s="117"/>
      <c r="F64" s="117"/>
      <c r="G64" s="117"/>
      <c r="H64" s="116"/>
      <c r="I64" s="116"/>
      <c r="J64" s="116"/>
      <c r="K64" s="105" t="s">
        <v>137</v>
      </c>
      <c r="L64" s="116"/>
      <c r="M64" s="116"/>
      <c r="N64" s="118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</row>
    <row r="65" spans="1:29" s="95" customFormat="1" x14ac:dyDescent="0.25">
      <c r="A65" s="115"/>
      <c r="B65" s="116"/>
      <c r="C65" s="116"/>
      <c r="D65" s="116"/>
      <c r="E65" s="117"/>
      <c r="F65" s="117"/>
      <c r="G65" s="117"/>
      <c r="H65" s="116"/>
      <c r="I65" s="116"/>
      <c r="J65" s="116"/>
      <c r="L65" s="116"/>
      <c r="M65" s="116"/>
      <c r="N65" s="118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</row>
    <row r="67" spans="1:29" ht="60" x14ac:dyDescent="0.25">
      <c r="A67" s="9"/>
      <c r="B67" s="4" t="s">
        <v>161</v>
      </c>
      <c r="C67" s="4" t="s">
        <v>38</v>
      </c>
      <c r="D67" s="300" t="s">
        <v>37</v>
      </c>
    </row>
    <row r="68" spans="1:29" x14ac:dyDescent="0.25">
      <c r="A68" s="9" t="s">
        <v>39</v>
      </c>
      <c r="B68" s="5">
        <f>O63</f>
        <v>100.05</v>
      </c>
      <c r="C68" s="5">
        <f>K63</f>
        <v>207</v>
      </c>
      <c r="D68" s="302" t="s">
        <v>138</v>
      </c>
    </row>
    <row r="69" spans="1:29" x14ac:dyDescent="0.25">
      <c r="A69" s="9" t="s">
        <v>40</v>
      </c>
      <c r="B69" s="5">
        <f>SUM(P63:S63)</f>
        <v>32332.199999999997</v>
      </c>
      <c r="C69" s="5">
        <f>C68*4</f>
        <v>828</v>
      </c>
      <c r="D69" s="302" t="s">
        <v>139</v>
      </c>
    </row>
    <row r="70" spans="1:29" ht="15.75" thickBot="1" x14ac:dyDescent="0.3">
      <c r="A70" s="14" t="s">
        <v>41</v>
      </c>
      <c r="B70" s="6">
        <f>SUM(T63:AC63)</f>
        <v>36883.5</v>
      </c>
      <c r="C70" s="6">
        <f>C68*10</f>
        <v>2070</v>
      </c>
      <c r="D70" s="303" t="s">
        <v>140</v>
      </c>
    </row>
    <row r="71" spans="1:29" x14ac:dyDescent="0.25">
      <c r="A71" s="28"/>
      <c r="B71" s="96"/>
      <c r="C71" s="96"/>
      <c r="D71" s="304"/>
    </row>
    <row r="72" spans="1:29" x14ac:dyDescent="0.25">
      <c r="A72" s="26"/>
      <c r="B72" s="95"/>
      <c r="C72" s="95"/>
    </row>
    <row r="73" spans="1:29" x14ac:dyDescent="0.25">
      <c r="A73" s="26"/>
      <c r="B73" s="95"/>
      <c r="C73" s="95"/>
    </row>
    <row r="74" spans="1:29" x14ac:dyDescent="0.25">
      <c r="A74" s="26"/>
      <c r="B74" s="106" t="s">
        <v>42</v>
      </c>
      <c r="C74" s="95"/>
    </row>
    <row r="75" spans="1:29" ht="45" x14ac:dyDescent="0.25">
      <c r="A75" s="26"/>
      <c r="B75" s="107" t="s">
        <v>43</v>
      </c>
      <c r="C75" s="95"/>
    </row>
    <row r="76" spans="1:29" ht="45" x14ac:dyDescent="0.25">
      <c r="A76" s="26"/>
      <c r="B76" s="107" t="s">
        <v>44</v>
      </c>
      <c r="C76" s="95"/>
    </row>
    <row r="77" spans="1:29" ht="45" x14ac:dyDescent="0.25">
      <c r="A77" s="26"/>
      <c r="B77" s="107" t="s">
        <v>45</v>
      </c>
      <c r="C77" s="95"/>
    </row>
    <row r="78" spans="1:29" ht="30" x14ac:dyDescent="0.25">
      <c r="A78" s="26"/>
      <c r="B78" s="107" t="s">
        <v>46</v>
      </c>
      <c r="C78" s="95"/>
    </row>
    <row r="79" spans="1:29" x14ac:dyDescent="0.25">
      <c r="A79" s="26"/>
      <c r="B79" s="95"/>
      <c r="C79" s="95"/>
    </row>
    <row r="80" spans="1:29" x14ac:dyDescent="0.25">
      <c r="A80" s="26"/>
      <c r="B80" s="108" t="s">
        <v>126</v>
      </c>
      <c r="C80" s="95"/>
    </row>
    <row r="81" spans="1:3" x14ac:dyDescent="0.25">
      <c r="A81" s="26"/>
      <c r="B81" s="95" t="s">
        <v>47</v>
      </c>
      <c r="C81" s="95"/>
    </row>
    <row r="82" spans="1:3" x14ac:dyDescent="0.25">
      <c r="A82" s="26"/>
      <c r="B82" s="95" t="s">
        <v>48</v>
      </c>
      <c r="C82" s="95"/>
    </row>
    <row r="83" spans="1:3" x14ac:dyDescent="0.25">
      <c r="A83" s="26"/>
      <c r="B83" s="95" t="s">
        <v>49</v>
      </c>
      <c r="C83" s="95"/>
    </row>
    <row r="84" spans="1:3" x14ac:dyDescent="0.25">
      <c r="A84" s="26"/>
      <c r="B84" s="95" t="s">
        <v>50</v>
      </c>
      <c r="C84" s="95"/>
    </row>
    <row r="85" spans="1:3" x14ac:dyDescent="0.25">
      <c r="A85" s="26"/>
      <c r="B85" s="95" t="s">
        <v>51</v>
      </c>
      <c r="C85" s="95"/>
    </row>
    <row r="86" spans="1:3" x14ac:dyDescent="0.25">
      <c r="A86" s="26"/>
      <c r="B86" s="95" t="s">
        <v>52</v>
      </c>
      <c r="C86" s="95"/>
    </row>
    <row r="87" spans="1:3" x14ac:dyDescent="0.25">
      <c r="A87" s="26"/>
      <c r="B87" s="95"/>
      <c r="C87" s="95"/>
    </row>
    <row r="88" spans="1:3" x14ac:dyDescent="0.25">
      <c r="A88" s="26"/>
      <c r="B88" s="108" t="s">
        <v>127</v>
      </c>
      <c r="C88" s="95"/>
    </row>
    <row r="89" spans="1:3" x14ac:dyDescent="0.25">
      <c r="A89" s="26"/>
      <c r="B89" s="95" t="s">
        <v>53</v>
      </c>
      <c r="C89" s="95"/>
    </row>
    <row r="90" spans="1:3" x14ac:dyDescent="0.25">
      <c r="A90" s="26"/>
      <c r="B90" s="95" t="s">
        <v>54</v>
      </c>
      <c r="C90" s="95"/>
    </row>
    <row r="91" spans="1:3" x14ac:dyDescent="0.25">
      <c r="A91" s="26"/>
      <c r="B91" s="95" t="s">
        <v>55</v>
      </c>
      <c r="C91" s="95"/>
    </row>
    <row r="92" spans="1:3" x14ac:dyDescent="0.25">
      <c r="A92" s="26"/>
      <c r="B92" s="108" t="s">
        <v>127</v>
      </c>
      <c r="C92" s="95"/>
    </row>
    <row r="93" spans="1:3" x14ac:dyDescent="0.25">
      <c r="A93" s="26"/>
      <c r="B93" s="95" t="s">
        <v>53</v>
      </c>
      <c r="C93" s="95"/>
    </row>
    <row r="94" spans="1:3" x14ac:dyDescent="0.25">
      <c r="A94" s="26"/>
      <c r="B94" s="95" t="s">
        <v>54</v>
      </c>
      <c r="C94" s="95"/>
    </row>
    <row r="95" spans="1:3" x14ac:dyDescent="0.25">
      <c r="A95" s="26"/>
      <c r="B95" s="95" t="s">
        <v>55</v>
      </c>
      <c r="C95" s="95"/>
    </row>
  </sheetData>
  <mergeCells count="48">
    <mergeCell ref="AB10:AB11"/>
    <mergeCell ref="AC10:AC11"/>
    <mergeCell ref="V10:V11"/>
    <mergeCell ref="W10:W11"/>
    <mergeCell ref="X10:X11"/>
    <mergeCell ref="Y10:Y11"/>
    <mergeCell ref="Z10:Z11"/>
    <mergeCell ref="AA10:AA11"/>
    <mergeCell ref="P10:P11"/>
    <mergeCell ref="Q10:Q11"/>
    <mergeCell ref="R10:R11"/>
    <mergeCell ref="S10:S11"/>
    <mergeCell ref="T10:T11"/>
    <mergeCell ref="J10:J11"/>
    <mergeCell ref="L10:L11"/>
    <mergeCell ref="M10:M11"/>
    <mergeCell ref="N10:N11"/>
    <mergeCell ref="O10:O11"/>
    <mergeCell ref="A7:J7"/>
    <mergeCell ref="K7:Q7"/>
    <mergeCell ref="R7:AC7"/>
    <mergeCell ref="A8:AC8"/>
    <mergeCell ref="A9:A11"/>
    <mergeCell ref="B9:D10"/>
    <mergeCell ref="E9:G9"/>
    <mergeCell ref="H9:H11"/>
    <mergeCell ref="I9:I11"/>
    <mergeCell ref="K9:K11"/>
    <mergeCell ref="U10:U11"/>
    <mergeCell ref="L9:M9"/>
    <mergeCell ref="O9:AC9"/>
    <mergeCell ref="E10:E11"/>
    <mergeCell ref="F10:F11"/>
    <mergeCell ref="G10:G11"/>
    <mergeCell ref="A5:J5"/>
    <mergeCell ref="K5:Q5"/>
    <mergeCell ref="R5:AC5"/>
    <mergeCell ref="A6:J6"/>
    <mergeCell ref="K6:Q6"/>
    <mergeCell ref="R6:AC6"/>
    <mergeCell ref="A4:J4"/>
    <mergeCell ref="K4:Q4"/>
    <mergeCell ref="R4:AC4"/>
    <mergeCell ref="A1:AC1"/>
    <mergeCell ref="A2:AC2"/>
    <mergeCell ref="A3:J3"/>
    <mergeCell ref="K3:Q3"/>
    <mergeCell ref="R3:AC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4"/>
  <sheetViews>
    <sheetView tabSelected="1" topLeftCell="A76" zoomScale="60" zoomScaleNormal="60" workbookViewId="0">
      <selection activeCell="E93" sqref="E93"/>
    </sheetView>
  </sheetViews>
  <sheetFormatPr defaultRowHeight="15" x14ac:dyDescent="0.25"/>
  <cols>
    <col min="1" max="1" width="9.140625" style="11"/>
    <col min="2" max="2" width="32.140625" style="12" customWidth="1"/>
    <col min="3" max="3" width="40.140625" style="12" bestFit="1" customWidth="1"/>
    <col min="4" max="4" width="48.85546875" style="12" customWidth="1"/>
    <col min="5" max="5" width="38.85546875" style="12" customWidth="1"/>
    <col min="6" max="6" width="21.7109375" style="12" bestFit="1" customWidth="1"/>
    <col min="7" max="7" width="43.42578125" style="12" bestFit="1" customWidth="1"/>
    <col min="8" max="8" width="16.140625" style="12" bestFit="1" customWidth="1"/>
    <col min="9" max="9" width="20.140625" style="12" bestFit="1" customWidth="1"/>
    <col min="10" max="10" width="13.42578125" style="12" bestFit="1" customWidth="1"/>
    <col min="11" max="11" width="13" style="12" customWidth="1"/>
    <col min="12" max="12" width="16" style="12" customWidth="1"/>
    <col min="13" max="13" width="12" style="12" bestFit="1" customWidth="1"/>
    <col min="14" max="14" width="23.42578125" style="12" bestFit="1" customWidth="1"/>
    <col min="15" max="16384" width="9.140625" style="12"/>
  </cols>
  <sheetData>
    <row r="1" spans="1:29" s="95" customFormat="1" x14ac:dyDescent="0.25">
      <c r="A1" s="316" t="s">
        <v>135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  <c r="W1" s="317"/>
      <c r="X1" s="317"/>
      <c r="Y1" s="317"/>
      <c r="Z1" s="317"/>
      <c r="AA1" s="317"/>
      <c r="AB1" s="317"/>
      <c r="AC1" s="318"/>
    </row>
    <row r="2" spans="1:29" s="95" customFormat="1" x14ac:dyDescent="0.25">
      <c r="A2" s="319" t="s">
        <v>0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1"/>
    </row>
    <row r="3" spans="1:29" s="95" customFormat="1" x14ac:dyDescent="0.25">
      <c r="A3" s="311" t="s">
        <v>1</v>
      </c>
      <c r="B3" s="312"/>
      <c r="C3" s="312"/>
      <c r="D3" s="312"/>
      <c r="E3" s="312"/>
      <c r="F3" s="312"/>
      <c r="G3" s="312"/>
      <c r="H3" s="312"/>
      <c r="I3" s="312"/>
      <c r="J3" s="312"/>
      <c r="K3" s="314" t="s">
        <v>2</v>
      </c>
      <c r="L3" s="314"/>
      <c r="M3" s="314"/>
      <c r="N3" s="314"/>
      <c r="O3" s="314"/>
      <c r="P3" s="314"/>
      <c r="Q3" s="314"/>
      <c r="R3" s="314" t="s">
        <v>128</v>
      </c>
      <c r="S3" s="314"/>
      <c r="T3" s="314"/>
      <c r="U3" s="314"/>
      <c r="V3" s="314"/>
      <c r="W3" s="314"/>
      <c r="X3" s="314"/>
      <c r="Y3" s="314"/>
      <c r="Z3" s="314"/>
      <c r="AA3" s="314"/>
      <c r="AB3" s="314"/>
      <c r="AC3" s="315"/>
    </row>
    <row r="4" spans="1:29" s="95" customFormat="1" x14ac:dyDescent="0.25">
      <c r="A4" s="311" t="s">
        <v>4</v>
      </c>
      <c r="B4" s="312"/>
      <c r="C4" s="312"/>
      <c r="D4" s="312"/>
      <c r="E4" s="312"/>
      <c r="F4" s="312"/>
      <c r="G4" s="312"/>
      <c r="H4" s="312"/>
      <c r="I4" s="312"/>
      <c r="J4" s="312"/>
      <c r="K4" s="313" t="s">
        <v>5</v>
      </c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4"/>
      <c r="Z4" s="314"/>
      <c r="AA4" s="314"/>
      <c r="AB4" s="314"/>
      <c r="AC4" s="315"/>
    </row>
    <row r="5" spans="1:29" s="95" customFormat="1" x14ac:dyDescent="0.25">
      <c r="A5" s="311" t="s">
        <v>6</v>
      </c>
      <c r="B5" s="312"/>
      <c r="C5" s="312"/>
      <c r="D5" s="312"/>
      <c r="E5" s="312"/>
      <c r="F5" s="312"/>
      <c r="G5" s="312"/>
      <c r="H5" s="312"/>
      <c r="I5" s="312"/>
      <c r="J5" s="312"/>
      <c r="K5" s="314" t="s">
        <v>7</v>
      </c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  <c r="Z5" s="314"/>
      <c r="AA5" s="314"/>
      <c r="AB5" s="314"/>
      <c r="AC5" s="315"/>
    </row>
    <row r="6" spans="1:29" s="95" customFormat="1" x14ac:dyDescent="0.25">
      <c r="A6" s="311" t="s">
        <v>8</v>
      </c>
      <c r="B6" s="312"/>
      <c r="C6" s="312"/>
      <c r="D6" s="312"/>
      <c r="E6" s="312"/>
      <c r="F6" s="312"/>
      <c r="G6" s="312"/>
      <c r="H6" s="312"/>
      <c r="I6" s="312"/>
      <c r="J6" s="312"/>
      <c r="K6" s="314"/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4"/>
      <c r="Z6" s="314"/>
      <c r="AA6" s="314"/>
      <c r="AB6" s="314"/>
      <c r="AC6" s="315"/>
    </row>
    <row r="7" spans="1:29" s="95" customFormat="1" x14ac:dyDescent="0.25">
      <c r="A7" s="311" t="s">
        <v>9</v>
      </c>
      <c r="B7" s="312"/>
      <c r="C7" s="312"/>
      <c r="D7" s="312"/>
      <c r="E7" s="312"/>
      <c r="F7" s="312"/>
      <c r="G7" s="312"/>
      <c r="H7" s="312"/>
      <c r="I7" s="312"/>
      <c r="J7" s="312"/>
      <c r="K7" s="314" t="s">
        <v>10</v>
      </c>
      <c r="L7" s="314"/>
      <c r="M7" s="314"/>
      <c r="N7" s="314"/>
      <c r="O7" s="314"/>
      <c r="P7" s="314"/>
      <c r="Q7" s="314"/>
      <c r="R7" s="314" t="s">
        <v>144</v>
      </c>
      <c r="S7" s="314"/>
      <c r="T7" s="314"/>
      <c r="U7" s="314"/>
      <c r="V7" s="314"/>
      <c r="W7" s="314"/>
      <c r="X7" s="314"/>
      <c r="Y7" s="314"/>
      <c r="Z7" s="314"/>
      <c r="AA7" s="314"/>
      <c r="AB7" s="314"/>
      <c r="AC7" s="315"/>
    </row>
    <row r="8" spans="1:29" s="95" customFormat="1" x14ac:dyDescent="0.25">
      <c r="A8" s="322" t="s">
        <v>11</v>
      </c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4"/>
      <c r="Z8" s="314"/>
      <c r="AA8" s="314"/>
      <c r="AB8" s="314"/>
      <c r="AC8" s="315"/>
    </row>
    <row r="9" spans="1:29" s="96" customFormat="1" ht="30" x14ac:dyDescent="0.25">
      <c r="A9" s="323" t="s">
        <v>12</v>
      </c>
      <c r="B9" s="326" t="s">
        <v>13</v>
      </c>
      <c r="C9" s="327"/>
      <c r="D9" s="323"/>
      <c r="E9" s="330" t="s">
        <v>14</v>
      </c>
      <c r="F9" s="331"/>
      <c r="G9" s="332"/>
      <c r="H9" s="333" t="s">
        <v>15</v>
      </c>
      <c r="I9" s="333" t="s">
        <v>16</v>
      </c>
      <c r="J9" s="27" t="s">
        <v>17</v>
      </c>
      <c r="K9" s="333" t="s">
        <v>136</v>
      </c>
      <c r="L9" s="333" t="s">
        <v>18</v>
      </c>
      <c r="M9" s="333"/>
      <c r="N9" s="27" t="s">
        <v>19</v>
      </c>
      <c r="O9" s="333" t="s">
        <v>20</v>
      </c>
      <c r="P9" s="333"/>
      <c r="Q9" s="333"/>
      <c r="R9" s="333"/>
      <c r="S9" s="333"/>
      <c r="T9" s="333"/>
      <c r="U9" s="333"/>
      <c r="V9" s="333"/>
      <c r="W9" s="333"/>
      <c r="X9" s="333"/>
      <c r="Y9" s="333"/>
      <c r="Z9" s="333"/>
      <c r="AA9" s="333"/>
      <c r="AB9" s="333"/>
      <c r="AC9" s="337"/>
    </row>
    <row r="10" spans="1:29" s="96" customFormat="1" x14ac:dyDescent="0.25">
      <c r="A10" s="324"/>
      <c r="B10" s="328"/>
      <c r="C10" s="329"/>
      <c r="D10" s="324"/>
      <c r="E10" s="330" t="s">
        <v>21</v>
      </c>
      <c r="F10" s="330" t="s">
        <v>22</v>
      </c>
      <c r="G10" s="339" t="s">
        <v>23</v>
      </c>
      <c r="H10" s="333"/>
      <c r="I10" s="333"/>
      <c r="J10" s="341" t="s">
        <v>24</v>
      </c>
      <c r="K10" s="333"/>
      <c r="L10" s="359" t="s">
        <v>25</v>
      </c>
      <c r="M10" s="359" t="s">
        <v>26</v>
      </c>
      <c r="N10" s="345" t="s">
        <v>27</v>
      </c>
      <c r="O10" s="347">
        <v>1</v>
      </c>
      <c r="P10" s="349">
        <v>2</v>
      </c>
      <c r="Q10" s="349">
        <v>3</v>
      </c>
      <c r="R10" s="349">
        <v>4</v>
      </c>
      <c r="S10" s="349">
        <v>5</v>
      </c>
      <c r="T10" s="335">
        <v>6</v>
      </c>
      <c r="U10" s="335">
        <v>7</v>
      </c>
      <c r="V10" s="335">
        <v>8</v>
      </c>
      <c r="W10" s="335">
        <v>9</v>
      </c>
      <c r="X10" s="335">
        <v>10</v>
      </c>
      <c r="Y10" s="335">
        <v>11</v>
      </c>
      <c r="Z10" s="335">
        <v>12</v>
      </c>
      <c r="AA10" s="335">
        <v>13</v>
      </c>
      <c r="AB10" s="335">
        <v>14</v>
      </c>
      <c r="AC10" s="351">
        <v>15</v>
      </c>
    </row>
    <row r="11" spans="1:29" s="96" customFormat="1" ht="15.75" thickBot="1" x14ac:dyDescent="0.3">
      <c r="A11" s="325"/>
      <c r="B11" s="191" t="s">
        <v>28</v>
      </c>
      <c r="C11" s="191" t="s">
        <v>29</v>
      </c>
      <c r="D11" s="191" t="s">
        <v>30</v>
      </c>
      <c r="E11" s="338"/>
      <c r="F11" s="338"/>
      <c r="G11" s="340"/>
      <c r="H11" s="334"/>
      <c r="I11" s="334"/>
      <c r="J11" s="342"/>
      <c r="K11" s="334"/>
      <c r="L11" s="360"/>
      <c r="M11" s="360"/>
      <c r="N11" s="346"/>
      <c r="O11" s="348"/>
      <c r="P11" s="350"/>
      <c r="Q11" s="350"/>
      <c r="R11" s="350"/>
      <c r="S11" s="350"/>
      <c r="T11" s="336"/>
      <c r="U11" s="336"/>
      <c r="V11" s="336"/>
      <c r="W11" s="336"/>
      <c r="X11" s="336"/>
      <c r="Y11" s="336"/>
      <c r="Z11" s="336"/>
      <c r="AA11" s="336"/>
      <c r="AB11" s="336"/>
      <c r="AC11" s="352"/>
    </row>
    <row r="12" spans="1:29" s="26" customFormat="1" ht="60" x14ac:dyDescent="0.25">
      <c r="A12" s="15">
        <v>1</v>
      </c>
      <c r="B12" s="188"/>
      <c r="C12" s="189"/>
      <c r="D12" s="157" t="s">
        <v>78</v>
      </c>
      <c r="E12" s="185"/>
      <c r="F12" s="186" t="s">
        <v>62</v>
      </c>
      <c r="G12" s="187"/>
      <c r="H12" s="183"/>
      <c r="I12" s="202" t="s">
        <v>61</v>
      </c>
      <c r="J12" s="184">
        <f>SUM(O12:AC12)</f>
        <v>85605</v>
      </c>
      <c r="K12" s="183"/>
      <c r="L12" s="177">
        <v>43466</v>
      </c>
      <c r="M12" s="177">
        <v>48944</v>
      </c>
      <c r="N12" s="178"/>
      <c r="O12" s="199">
        <v>5700</v>
      </c>
      <c r="P12" s="159">
        <f t="shared" ref="P12:AC12" si="0">0.15*$K$81</f>
        <v>5707.5</v>
      </c>
      <c r="Q12" s="159">
        <f t="shared" si="0"/>
        <v>5707.5</v>
      </c>
      <c r="R12" s="159">
        <f t="shared" si="0"/>
        <v>5707.5</v>
      </c>
      <c r="S12" s="159">
        <f t="shared" si="0"/>
        <v>5707.5</v>
      </c>
      <c r="T12" s="200">
        <f t="shared" si="0"/>
        <v>5707.5</v>
      </c>
      <c r="U12" s="200">
        <f t="shared" si="0"/>
        <v>5707.5</v>
      </c>
      <c r="V12" s="200">
        <f t="shared" si="0"/>
        <v>5707.5</v>
      </c>
      <c r="W12" s="200">
        <f t="shared" si="0"/>
        <v>5707.5</v>
      </c>
      <c r="X12" s="200">
        <f t="shared" si="0"/>
        <v>5707.5</v>
      </c>
      <c r="Y12" s="200">
        <f t="shared" si="0"/>
        <v>5707.5</v>
      </c>
      <c r="Z12" s="200">
        <f t="shared" si="0"/>
        <v>5707.5</v>
      </c>
      <c r="AA12" s="200">
        <f t="shared" si="0"/>
        <v>5707.5</v>
      </c>
      <c r="AB12" s="200">
        <f t="shared" si="0"/>
        <v>5707.5</v>
      </c>
      <c r="AC12" s="201">
        <f t="shared" si="0"/>
        <v>5707.5</v>
      </c>
    </row>
    <row r="13" spans="1:29" s="95" customFormat="1" x14ac:dyDescent="0.25">
      <c r="A13" s="29"/>
      <c r="B13" s="30" t="s">
        <v>56</v>
      </c>
      <c r="C13" s="31"/>
      <c r="D13" s="31"/>
      <c r="E13" s="32"/>
      <c r="F13" s="32"/>
      <c r="G13" s="32"/>
      <c r="H13" s="33"/>
      <c r="I13" s="124"/>
      <c r="J13" s="130"/>
      <c r="K13" s="97"/>
      <c r="L13" s="131"/>
      <c r="M13" s="132"/>
      <c r="N13" s="124"/>
      <c r="O13" s="97"/>
      <c r="P13" s="97"/>
      <c r="Q13" s="97"/>
      <c r="R13" s="97"/>
      <c r="S13" s="97"/>
      <c r="T13" s="102"/>
      <c r="U13" s="102"/>
      <c r="V13" s="102"/>
      <c r="W13" s="102"/>
      <c r="X13" s="102"/>
      <c r="Y13" s="102"/>
      <c r="Z13" s="102"/>
      <c r="AA13" s="102"/>
      <c r="AB13" s="102"/>
      <c r="AC13" s="147"/>
    </row>
    <row r="14" spans="1:29" s="95" customFormat="1" x14ac:dyDescent="0.25">
      <c r="A14" s="29"/>
      <c r="B14" s="99" t="s">
        <v>57</v>
      </c>
      <c r="C14" s="97"/>
      <c r="D14" s="97"/>
      <c r="E14" s="100"/>
      <c r="F14" s="100"/>
      <c r="G14" s="100"/>
      <c r="H14" s="33"/>
      <c r="I14" s="125"/>
      <c r="J14" s="130"/>
      <c r="K14" s="101"/>
      <c r="L14" s="131"/>
      <c r="M14" s="132"/>
      <c r="N14" s="125"/>
      <c r="O14" s="97"/>
      <c r="P14" s="101"/>
      <c r="Q14" s="101"/>
      <c r="R14" s="101"/>
      <c r="S14" s="101"/>
      <c r="T14" s="148"/>
      <c r="U14" s="148"/>
      <c r="V14" s="148"/>
      <c r="W14" s="148"/>
      <c r="X14" s="148"/>
      <c r="Y14" s="148"/>
      <c r="Z14" s="148"/>
      <c r="AA14" s="148"/>
      <c r="AB14" s="148"/>
      <c r="AC14" s="149"/>
    </row>
    <row r="15" spans="1:29" s="26" customFormat="1" ht="60" customHeight="1" x14ac:dyDescent="0.25">
      <c r="A15" s="309">
        <v>2</v>
      </c>
      <c r="B15" s="16"/>
      <c r="C15" s="17" t="s">
        <v>153</v>
      </c>
      <c r="D15" s="19" t="s">
        <v>154</v>
      </c>
      <c r="E15" s="21" t="s">
        <v>65</v>
      </c>
      <c r="F15" s="47" t="s">
        <v>62</v>
      </c>
      <c r="G15" s="19" t="s">
        <v>64</v>
      </c>
      <c r="H15" s="48"/>
      <c r="I15" s="114" t="s">
        <v>61</v>
      </c>
      <c r="J15" s="15">
        <f t="shared" ref="J15" si="1">SUM(O15:AC15)</f>
        <v>13900</v>
      </c>
      <c r="K15" s="46"/>
      <c r="L15" s="83">
        <v>43466</v>
      </c>
      <c r="M15" s="84">
        <v>43830</v>
      </c>
      <c r="N15" s="25" t="s">
        <v>60</v>
      </c>
      <c r="O15" s="1">
        <v>13900</v>
      </c>
      <c r="P15" s="2"/>
      <c r="Q15" s="2"/>
      <c r="R15" s="2"/>
      <c r="S15" s="2"/>
      <c r="T15" s="165"/>
      <c r="U15" s="165"/>
      <c r="V15" s="165"/>
      <c r="W15" s="165"/>
      <c r="X15" s="165"/>
      <c r="Y15" s="165"/>
      <c r="Z15" s="165"/>
      <c r="AA15" s="165"/>
      <c r="AB15" s="165"/>
      <c r="AC15" s="166"/>
    </row>
    <row r="16" spans="1:29" s="26" customFormat="1" ht="60" x14ac:dyDescent="0.25">
      <c r="A16" s="15">
        <v>3</v>
      </c>
      <c r="B16" s="16"/>
      <c r="C16" s="17" t="s">
        <v>162</v>
      </c>
      <c r="D16" s="19" t="s">
        <v>163</v>
      </c>
      <c r="E16" s="21" t="s">
        <v>65</v>
      </c>
      <c r="F16" s="47" t="s">
        <v>62</v>
      </c>
      <c r="G16" s="19" t="s">
        <v>64</v>
      </c>
      <c r="H16" s="48"/>
      <c r="I16" s="114" t="s">
        <v>61</v>
      </c>
      <c r="J16" s="15">
        <f t="shared" ref="J16" si="2">SUM(O16:AC16)</f>
        <v>8863</v>
      </c>
      <c r="K16" s="46"/>
      <c r="L16" s="83">
        <v>43466</v>
      </c>
      <c r="M16" s="84">
        <v>43830</v>
      </c>
      <c r="N16" s="25" t="s">
        <v>60</v>
      </c>
      <c r="O16" s="1">
        <v>8863</v>
      </c>
      <c r="P16" s="2"/>
      <c r="Q16" s="2"/>
      <c r="R16" s="2"/>
      <c r="S16" s="2"/>
      <c r="T16" s="165"/>
      <c r="U16" s="165"/>
      <c r="V16" s="165"/>
      <c r="W16" s="165"/>
      <c r="X16" s="165"/>
      <c r="Y16" s="165"/>
      <c r="Z16" s="165"/>
      <c r="AA16" s="165"/>
      <c r="AB16" s="165"/>
      <c r="AC16" s="166"/>
    </row>
    <row r="17" spans="1:29" s="26" customFormat="1" ht="60" x14ac:dyDescent="0.25">
      <c r="A17" s="15">
        <v>26</v>
      </c>
      <c r="B17" s="16"/>
      <c r="C17" s="17" t="s">
        <v>61</v>
      </c>
      <c r="D17" s="19" t="s">
        <v>63</v>
      </c>
      <c r="E17" s="21" t="s">
        <v>65</v>
      </c>
      <c r="F17" s="47" t="s">
        <v>62</v>
      </c>
      <c r="G17" s="19" t="s">
        <v>64</v>
      </c>
      <c r="H17" s="48"/>
      <c r="I17" s="114" t="s">
        <v>61</v>
      </c>
      <c r="J17" s="15">
        <f t="shared" ref="J17:J26" si="3">SUM(O17:AC17)</f>
        <v>13724</v>
      </c>
      <c r="K17" s="46"/>
      <c r="L17" s="83">
        <v>43831</v>
      </c>
      <c r="M17" s="84">
        <v>45291</v>
      </c>
      <c r="N17" s="25" t="s">
        <v>58</v>
      </c>
      <c r="O17" s="1"/>
      <c r="P17" s="2">
        <v>3431</v>
      </c>
      <c r="Q17" s="2">
        <v>3431</v>
      </c>
      <c r="R17" s="2">
        <v>3431</v>
      </c>
      <c r="S17" s="2">
        <v>3431</v>
      </c>
      <c r="T17" s="165"/>
      <c r="U17" s="165"/>
      <c r="V17" s="165"/>
      <c r="W17" s="165"/>
      <c r="X17" s="165"/>
      <c r="Y17" s="165"/>
      <c r="Z17" s="165"/>
      <c r="AA17" s="165"/>
      <c r="AB17" s="165"/>
      <c r="AC17" s="166"/>
    </row>
    <row r="18" spans="1:29" s="26" customFormat="1" ht="60" x14ac:dyDescent="0.25">
      <c r="A18" s="15">
        <v>72</v>
      </c>
      <c r="B18" s="16"/>
      <c r="C18" s="17" t="s">
        <v>61</v>
      </c>
      <c r="D18" s="19" t="s">
        <v>63</v>
      </c>
      <c r="E18" s="21" t="s">
        <v>65</v>
      </c>
      <c r="F18" s="47" t="s">
        <v>62</v>
      </c>
      <c r="G18" s="19" t="s">
        <v>64</v>
      </c>
      <c r="H18" s="48"/>
      <c r="I18" s="114" t="s">
        <v>61</v>
      </c>
      <c r="J18" s="15">
        <f t="shared" si="3"/>
        <v>27540</v>
      </c>
      <c r="K18" s="46"/>
      <c r="L18" s="83">
        <v>45292</v>
      </c>
      <c r="M18" s="84">
        <v>48944</v>
      </c>
      <c r="N18" s="25" t="s">
        <v>59</v>
      </c>
      <c r="O18" s="1"/>
      <c r="P18" s="2"/>
      <c r="Q18" s="2"/>
      <c r="R18" s="2"/>
      <c r="S18" s="2"/>
      <c r="T18" s="165">
        <v>2754</v>
      </c>
      <c r="U18" s="165">
        <v>2754</v>
      </c>
      <c r="V18" s="165">
        <v>2754</v>
      </c>
      <c r="W18" s="165">
        <v>2754</v>
      </c>
      <c r="X18" s="165">
        <v>2754</v>
      </c>
      <c r="Y18" s="165">
        <v>2754</v>
      </c>
      <c r="Z18" s="165">
        <v>2754</v>
      </c>
      <c r="AA18" s="165">
        <v>2754</v>
      </c>
      <c r="AB18" s="165">
        <v>2754</v>
      </c>
      <c r="AC18" s="166">
        <v>2754</v>
      </c>
    </row>
    <row r="19" spans="1:29" s="26" customFormat="1" ht="60" x14ac:dyDescent="0.25">
      <c r="A19" s="15">
        <v>27</v>
      </c>
      <c r="B19" s="16"/>
      <c r="C19" s="17" t="s">
        <v>61</v>
      </c>
      <c r="D19" s="18" t="s">
        <v>79</v>
      </c>
      <c r="E19" s="21" t="s">
        <v>65</v>
      </c>
      <c r="F19" s="47" t="s">
        <v>62</v>
      </c>
      <c r="G19" s="19" t="s">
        <v>64</v>
      </c>
      <c r="H19" s="48"/>
      <c r="I19" s="114" t="s">
        <v>61</v>
      </c>
      <c r="J19" s="15">
        <f t="shared" si="3"/>
        <v>17400</v>
      </c>
      <c r="K19" s="46"/>
      <c r="L19" s="83">
        <v>43831</v>
      </c>
      <c r="M19" s="84">
        <v>45291</v>
      </c>
      <c r="N19" s="25" t="s">
        <v>58</v>
      </c>
      <c r="O19" s="1"/>
      <c r="P19" s="2">
        <v>5800</v>
      </c>
      <c r="Q19" s="2">
        <v>5800</v>
      </c>
      <c r="R19" s="2"/>
      <c r="S19" s="2">
        <v>5800</v>
      </c>
      <c r="T19" s="165"/>
      <c r="U19" s="165"/>
      <c r="V19" s="165"/>
      <c r="W19" s="165"/>
      <c r="X19" s="165"/>
      <c r="Y19" s="165"/>
      <c r="Z19" s="165"/>
      <c r="AA19" s="165"/>
      <c r="AB19" s="165"/>
      <c r="AC19" s="166"/>
    </row>
    <row r="20" spans="1:29" s="26" customFormat="1" ht="60" x14ac:dyDescent="0.25">
      <c r="A20" s="15">
        <v>102</v>
      </c>
      <c r="B20" s="16"/>
      <c r="C20" s="17" t="s">
        <v>61</v>
      </c>
      <c r="D20" s="18" t="s">
        <v>79</v>
      </c>
      <c r="E20" s="21" t="s">
        <v>65</v>
      </c>
      <c r="F20" s="47" t="s">
        <v>62</v>
      </c>
      <c r="G20" s="19" t="s">
        <v>64</v>
      </c>
      <c r="H20" s="48"/>
      <c r="I20" s="114" t="s">
        <v>61</v>
      </c>
      <c r="J20" s="15">
        <f t="shared" si="3"/>
        <v>23200</v>
      </c>
      <c r="K20" s="46"/>
      <c r="L20" s="83">
        <v>45658</v>
      </c>
      <c r="M20" s="84">
        <v>48213</v>
      </c>
      <c r="N20" s="25" t="s">
        <v>59</v>
      </c>
      <c r="O20" s="1"/>
      <c r="P20" s="2"/>
      <c r="Q20" s="2"/>
      <c r="R20" s="2"/>
      <c r="S20" s="2"/>
      <c r="T20" s="165"/>
      <c r="U20" s="165">
        <v>5800</v>
      </c>
      <c r="V20" s="165"/>
      <c r="W20" s="165">
        <v>5800</v>
      </c>
      <c r="X20" s="165"/>
      <c r="Y20" s="165">
        <v>5800</v>
      </c>
      <c r="Z20" s="165"/>
      <c r="AA20" s="165">
        <v>5800</v>
      </c>
      <c r="AB20" s="165"/>
      <c r="AC20" s="166"/>
    </row>
    <row r="21" spans="1:29" s="26" customFormat="1" ht="60" x14ac:dyDescent="0.25">
      <c r="A21" s="15">
        <v>28</v>
      </c>
      <c r="B21" s="16"/>
      <c r="C21" s="17" t="s">
        <v>61</v>
      </c>
      <c r="D21" s="18" t="s">
        <v>80</v>
      </c>
      <c r="E21" s="21" t="s">
        <v>65</v>
      </c>
      <c r="F21" s="47" t="s">
        <v>62</v>
      </c>
      <c r="G21" s="19" t="s">
        <v>64</v>
      </c>
      <c r="H21" s="48"/>
      <c r="I21" s="114" t="s">
        <v>61</v>
      </c>
      <c r="J21" s="15">
        <f t="shared" si="3"/>
        <v>56496</v>
      </c>
      <c r="K21" s="46"/>
      <c r="L21" s="83">
        <v>43831</v>
      </c>
      <c r="M21" s="84">
        <v>45291</v>
      </c>
      <c r="N21" s="25" t="s">
        <v>58</v>
      </c>
      <c r="O21" s="1"/>
      <c r="P21" s="2">
        <v>14124</v>
      </c>
      <c r="Q21" s="2">
        <v>14124</v>
      </c>
      <c r="R21" s="2">
        <v>14124</v>
      </c>
      <c r="S21" s="2">
        <v>14124</v>
      </c>
      <c r="T21" s="165"/>
      <c r="U21" s="165"/>
      <c r="V21" s="165"/>
      <c r="W21" s="165"/>
      <c r="X21" s="165"/>
      <c r="Y21" s="165"/>
      <c r="Z21" s="165"/>
      <c r="AA21" s="165"/>
      <c r="AB21" s="165"/>
      <c r="AC21" s="166"/>
    </row>
    <row r="22" spans="1:29" s="26" customFormat="1" ht="60" x14ac:dyDescent="0.25">
      <c r="A22" s="15">
        <v>73</v>
      </c>
      <c r="B22" s="16"/>
      <c r="C22" s="17" t="s">
        <v>61</v>
      </c>
      <c r="D22" s="18" t="s">
        <v>80</v>
      </c>
      <c r="E22" s="21" t="s">
        <v>65</v>
      </c>
      <c r="F22" s="47" t="s">
        <v>62</v>
      </c>
      <c r="G22" s="19" t="s">
        <v>64</v>
      </c>
      <c r="H22" s="48"/>
      <c r="I22" s="114" t="s">
        <v>61</v>
      </c>
      <c r="J22" s="15">
        <f t="shared" si="3"/>
        <v>152780</v>
      </c>
      <c r="K22" s="46"/>
      <c r="L22" s="83">
        <v>45292</v>
      </c>
      <c r="M22" s="84">
        <v>48944</v>
      </c>
      <c r="N22" s="25" t="s">
        <v>59</v>
      </c>
      <c r="O22" s="1"/>
      <c r="P22" s="2"/>
      <c r="Q22" s="2"/>
      <c r="R22" s="2"/>
      <c r="S22" s="2"/>
      <c r="T22" s="165">
        <v>15278</v>
      </c>
      <c r="U22" s="165">
        <v>15278</v>
      </c>
      <c r="V22" s="165">
        <v>15278</v>
      </c>
      <c r="W22" s="165">
        <v>15278</v>
      </c>
      <c r="X22" s="165">
        <v>15278</v>
      </c>
      <c r="Y22" s="165">
        <v>15278</v>
      </c>
      <c r="Z22" s="165">
        <v>15278</v>
      </c>
      <c r="AA22" s="165">
        <v>15278</v>
      </c>
      <c r="AB22" s="165">
        <v>15278</v>
      </c>
      <c r="AC22" s="166">
        <v>15278</v>
      </c>
    </row>
    <row r="23" spans="1:29" s="26" customFormat="1" ht="60" x14ac:dyDescent="0.25">
      <c r="A23" s="15">
        <v>29</v>
      </c>
      <c r="B23" s="16"/>
      <c r="C23" s="17" t="s">
        <v>61</v>
      </c>
      <c r="D23" s="18" t="s">
        <v>81</v>
      </c>
      <c r="E23" s="21" t="s">
        <v>65</v>
      </c>
      <c r="F23" s="47" t="s">
        <v>62</v>
      </c>
      <c r="G23" s="19" t="s">
        <v>64</v>
      </c>
      <c r="H23" s="48"/>
      <c r="I23" s="114" t="s">
        <v>61</v>
      </c>
      <c r="J23" s="15">
        <f t="shared" si="3"/>
        <v>59372</v>
      </c>
      <c r="K23" s="46"/>
      <c r="L23" s="83">
        <v>43831</v>
      </c>
      <c r="M23" s="84">
        <v>45291</v>
      </c>
      <c r="N23" s="25" t="s">
        <v>58</v>
      </c>
      <c r="O23" s="1"/>
      <c r="P23" s="2">
        <v>14843</v>
      </c>
      <c r="Q23" s="2">
        <v>14843</v>
      </c>
      <c r="R23" s="2">
        <v>14843</v>
      </c>
      <c r="S23" s="2">
        <v>14843</v>
      </c>
      <c r="T23" s="165"/>
      <c r="U23" s="165"/>
      <c r="V23" s="165"/>
      <c r="W23" s="165"/>
      <c r="X23" s="165"/>
      <c r="Y23" s="165"/>
      <c r="Z23" s="165"/>
      <c r="AA23" s="165"/>
      <c r="AB23" s="165"/>
      <c r="AC23" s="166"/>
    </row>
    <row r="24" spans="1:29" s="26" customFormat="1" ht="60" x14ac:dyDescent="0.25">
      <c r="A24" s="15">
        <v>74</v>
      </c>
      <c r="B24" s="16"/>
      <c r="C24" s="17" t="s">
        <v>61</v>
      </c>
      <c r="D24" s="18" t="s">
        <v>81</v>
      </c>
      <c r="E24" s="21" t="s">
        <v>65</v>
      </c>
      <c r="F24" s="47" t="s">
        <v>62</v>
      </c>
      <c r="G24" s="19" t="s">
        <v>64</v>
      </c>
      <c r="H24" s="48"/>
      <c r="I24" s="114" t="s">
        <v>61</v>
      </c>
      <c r="J24" s="15">
        <f t="shared" si="3"/>
        <v>220610</v>
      </c>
      <c r="K24" s="46"/>
      <c r="L24" s="83">
        <v>45292</v>
      </c>
      <c r="M24" s="84">
        <v>48944</v>
      </c>
      <c r="N24" s="25" t="s">
        <v>59</v>
      </c>
      <c r="O24" s="1"/>
      <c r="P24" s="2"/>
      <c r="Q24" s="2"/>
      <c r="R24" s="2"/>
      <c r="S24" s="2"/>
      <c r="T24" s="165">
        <v>22061</v>
      </c>
      <c r="U24" s="165">
        <v>22061</v>
      </c>
      <c r="V24" s="165">
        <v>22061</v>
      </c>
      <c r="W24" s="165">
        <v>22061</v>
      </c>
      <c r="X24" s="165">
        <v>22061</v>
      </c>
      <c r="Y24" s="165">
        <v>22061</v>
      </c>
      <c r="Z24" s="165">
        <v>22061</v>
      </c>
      <c r="AA24" s="165">
        <v>22061</v>
      </c>
      <c r="AB24" s="165">
        <v>22061</v>
      </c>
      <c r="AC24" s="166">
        <v>22061</v>
      </c>
    </row>
    <row r="25" spans="1:29" s="26" customFormat="1" ht="60" x14ac:dyDescent="0.25">
      <c r="A25" s="15">
        <v>30</v>
      </c>
      <c r="B25" s="16"/>
      <c r="C25" s="17" t="s">
        <v>61</v>
      </c>
      <c r="D25" s="18" t="s">
        <v>82</v>
      </c>
      <c r="E25" s="21" t="s">
        <v>65</v>
      </c>
      <c r="F25" s="47" t="s">
        <v>62</v>
      </c>
      <c r="G25" s="19" t="s">
        <v>64</v>
      </c>
      <c r="H25" s="48"/>
      <c r="I25" s="114" t="s">
        <v>61</v>
      </c>
      <c r="J25" s="15">
        <f t="shared" si="3"/>
        <v>181704</v>
      </c>
      <c r="K25" s="46"/>
      <c r="L25" s="83">
        <v>43831</v>
      </c>
      <c r="M25" s="84">
        <v>45291</v>
      </c>
      <c r="N25" s="25" t="s">
        <v>58</v>
      </c>
      <c r="O25" s="1"/>
      <c r="P25" s="2">
        <v>45426</v>
      </c>
      <c r="Q25" s="2">
        <v>45426</v>
      </c>
      <c r="R25" s="2">
        <v>45426</v>
      </c>
      <c r="S25" s="2">
        <v>45426</v>
      </c>
      <c r="T25" s="165"/>
      <c r="U25" s="165"/>
      <c r="V25" s="165"/>
      <c r="W25" s="165"/>
      <c r="X25" s="165"/>
      <c r="Y25" s="165"/>
      <c r="Z25" s="165"/>
      <c r="AA25" s="165"/>
      <c r="AB25" s="165"/>
      <c r="AC25" s="166"/>
    </row>
    <row r="26" spans="1:29" s="26" customFormat="1" ht="60" x14ac:dyDescent="0.25">
      <c r="A26" s="15">
        <v>75</v>
      </c>
      <c r="B26" s="16"/>
      <c r="C26" s="17" t="s">
        <v>61</v>
      </c>
      <c r="D26" s="18" t="s">
        <v>82</v>
      </c>
      <c r="E26" s="21" t="s">
        <v>65</v>
      </c>
      <c r="F26" s="47" t="s">
        <v>62</v>
      </c>
      <c r="G26" s="19" t="s">
        <v>64</v>
      </c>
      <c r="H26" s="48"/>
      <c r="I26" s="114" t="s">
        <v>61</v>
      </c>
      <c r="J26" s="15">
        <f t="shared" si="3"/>
        <v>53580</v>
      </c>
      <c r="K26" s="46"/>
      <c r="L26" s="83">
        <v>45292</v>
      </c>
      <c r="M26" s="84">
        <v>48944</v>
      </c>
      <c r="N26" s="25" t="s">
        <v>59</v>
      </c>
      <c r="O26" s="1"/>
      <c r="P26" s="2"/>
      <c r="Q26" s="2"/>
      <c r="R26" s="2"/>
      <c r="S26" s="2"/>
      <c r="T26" s="165">
        <v>5358</v>
      </c>
      <c r="U26" s="165">
        <v>5358</v>
      </c>
      <c r="V26" s="165">
        <v>5358</v>
      </c>
      <c r="W26" s="165">
        <v>5358</v>
      </c>
      <c r="X26" s="165">
        <v>5358</v>
      </c>
      <c r="Y26" s="165">
        <v>5358</v>
      </c>
      <c r="Z26" s="165">
        <v>5358</v>
      </c>
      <c r="AA26" s="165">
        <v>5358</v>
      </c>
      <c r="AB26" s="165">
        <v>5358</v>
      </c>
      <c r="AC26" s="166">
        <v>5358</v>
      </c>
    </row>
    <row r="27" spans="1:29" s="26" customFormat="1" x14ac:dyDescent="0.25">
      <c r="A27" s="29"/>
      <c r="B27" s="38" t="s">
        <v>107</v>
      </c>
      <c r="C27" s="34"/>
      <c r="D27" s="34"/>
      <c r="E27" s="37"/>
      <c r="F27" s="37"/>
      <c r="G27" s="37"/>
      <c r="H27" s="38"/>
      <c r="I27" s="39"/>
      <c r="J27" s="49"/>
      <c r="K27" s="38"/>
      <c r="L27" s="133"/>
      <c r="M27" s="133"/>
      <c r="N27" s="39"/>
      <c r="O27" s="34"/>
      <c r="P27" s="38"/>
      <c r="Q27" s="38"/>
      <c r="R27" s="38"/>
      <c r="S27" s="38"/>
      <c r="T27" s="145"/>
      <c r="U27" s="145"/>
      <c r="V27" s="145"/>
      <c r="W27" s="145"/>
      <c r="X27" s="145"/>
      <c r="Y27" s="145"/>
      <c r="Z27" s="145"/>
      <c r="AA27" s="145"/>
      <c r="AB27" s="145"/>
      <c r="AC27" s="146"/>
    </row>
    <row r="28" spans="1:29" s="26" customFormat="1" ht="105" x14ac:dyDescent="0.25">
      <c r="A28" s="15">
        <v>36</v>
      </c>
      <c r="B28" s="16"/>
      <c r="C28" s="17" t="s">
        <v>61</v>
      </c>
      <c r="D28" s="18" t="s">
        <v>83</v>
      </c>
      <c r="E28" s="21" t="s">
        <v>65</v>
      </c>
      <c r="F28" s="20" t="s">
        <v>70</v>
      </c>
      <c r="G28" s="21" t="s">
        <v>69</v>
      </c>
      <c r="H28" s="22"/>
      <c r="I28" s="114" t="s">
        <v>61</v>
      </c>
      <c r="J28" s="15">
        <f>SUM(O28:AC28)</f>
        <v>4800</v>
      </c>
      <c r="K28" s="22"/>
      <c r="L28" s="55">
        <v>43831</v>
      </c>
      <c r="M28" s="55">
        <v>44926</v>
      </c>
      <c r="N28" s="25" t="s">
        <v>58</v>
      </c>
      <c r="O28" s="1"/>
      <c r="P28" s="2">
        <v>2400</v>
      </c>
      <c r="Q28" s="2"/>
      <c r="R28" s="2">
        <v>2400</v>
      </c>
      <c r="S28" s="2"/>
      <c r="T28" s="165"/>
      <c r="U28" s="165"/>
      <c r="V28" s="165"/>
      <c r="W28" s="165"/>
      <c r="X28" s="165"/>
      <c r="Y28" s="165"/>
      <c r="Z28" s="165"/>
      <c r="AA28" s="165"/>
      <c r="AB28" s="165"/>
      <c r="AC28" s="166"/>
    </row>
    <row r="29" spans="1:29" s="26" customFormat="1" ht="105" x14ac:dyDescent="0.25">
      <c r="A29" s="15">
        <v>78</v>
      </c>
      <c r="B29" s="16"/>
      <c r="C29" s="17" t="s">
        <v>61</v>
      </c>
      <c r="D29" s="18" t="s">
        <v>83</v>
      </c>
      <c r="E29" s="21" t="s">
        <v>65</v>
      </c>
      <c r="F29" s="20" t="s">
        <v>70</v>
      </c>
      <c r="G29" s="21" t="s">
        <v>69</v>
      </c>
      <c r="H29" s="22"/>
      <c r="I29" s="114" t="s">
        <v>61</v>
      </c>
      <c r="J29" s="15">
        <f t="shared" ref="J29:J36" si="4">SUM(O29:AC29)</f>
        <v>9600</v>
      </c>
      <c r="K29" s="22"/>
      <c r="L29" s="55">
        <v>45292</v>
      </c>
      <c r="M29" s="55">
        <v>48213</v>
      </c>
      <c r="N29" s="25" t="s">
        <v>59</v>
      </c>
      <c r="O29" s="1"/>
      <c r="P29" s="2"/>
      <c r="Q29" s="2"/>
      <c r="R29" s="2"/>
      <c r="S29" s="2"/>
      <c r="T29" s="165">
        <v>2400</v>
      </c>
      <c r="U29" s="165"/>
      <c r="V29" s="165"/>
      <c r="W29" s="165">
        <v>2400</v>
      </c>
      <c r="X29" s="165"/>
      <c r="Y29" s="165">
        <v>2400</v>
      </c>
      <c r="Z29" s="165"/>
      <c r="AA29" s="165">
        <v>2400</v>
      </c>
      <c r="AB29" s="165"/>
      <c r="AC29" s="166"/>
    </row>
    <row r="30" spans="1:29" s="26" customFormat="1" ht="105" x14ac:dyDescent="0.25">
      <c r="A30" s="15">
        <v>37</v>
      </c>
      <c r="B30" s="16"/>
      <c r="C30" s="17" t="s">
        <v>61</v>
      </c>
      <c r="D30" s="18" t="s">
        <v>84</v>
      </c>
      <c r="E30" s="21" t="s">
        <v>65</v>
      </c>
      <c r="F30" s="20" t="s">
        <v>70</v>
      </c>
      <c r="G30" s="21" t="s">
        <v>69</v>
      </c>
      <c r="H30" s="22"/>
      <c r="I30" s="114" t="s">
        <v>61</v>
      </c>
      <c r="J30" s="15">
        <f t="shared" si="4"/>
        <v>2000</v>
      </c>
      <c r="K30" s="22"/>
      <c r="L30" s="55">
        <v>43831</v>
      </c>
      <c r="M30" s="55">
        <v>44196</v>
      </c>
      <c r="N30" s="25" t="s">
        <v>58</v>
      </c>
      <c r="O30" s="1"/>
      <c r="P30" s="2">
        <v>2000</v>
      </c>
      <c r="Q30" s="2"/>
      <c r="R30" s="2"/>
      <c r="S30" s="2"/>
      <c r="T30" s="165"/>
      <c r="U30" s="165"/>
      <c r="V30" s="165"/>
      <c r="W30" s="165"/>
      <c r="X30" s="165"/>
      <c r="Y30" s="165"/>
      <c r="Z30" s="165"/>
      <c r="AA30" s="165"/>
      <c r="AB30" s="165"/>
      <c r="AC30" s="166"/>
    </row>
    <row r="31" spans="1:29" s="26" customFormat="1" ht="105" x14ac:dyDescent="0.25">
      <c r="A31" s="15">
        <v>79</v>
      </c>
      <c r="B31" s="16"/>
      <c r="C31" s="17" t="s">
        <v>61</v>
      </c>
      <c r="D31" s="18" t="s">
        <v>84</v>
      </c>
      <c r="E31" s="21" t="s">
        <v>65</v>
      </c>
      <c r="F31" s="20" t="s">
        <v>70</v>
      </c>
      <c r="G31" s="21" t="s">
        <v>69</v>
      </c>
      <c r="H31" s="22"/>
      <c r="I31" s="114" t="s">
        <v>61</v>
      </c>
      <c r="J31" s="15">
        <f t="shared" si="4"/>
        <v>4000</v>
      </c>
      <c r="K31" s="22"/>
      <c r="L31" s="55">
        <v>45292</v>
      </c>
      <c r="M31" s="55">
        <v>47118</v>
      </c>
      <c r="N31" s="25" t="s">
        <v>59</v>
      </c>
      <c r="O31" s="1"/>
      <c r="P31" s="2"/>
      <c r="Q31" s="2"/>
      <c r="R31" s="2"/>
      <c r="S31" s="2"/>
      <c r="T31" s="165">
        <v>2000</v>
      </c>
      <c r="U31" s="165"/>
      <c r="V31" s="165"/>
      <c r="W31" s="165"/>
      <c r="X31" s="165">
        <v>2000</v>
      </c>
      <c r="Y31" s="165"/>
      <c r="Z31" s="165"/>
      <c r="AA31" s="165"/>
      <c r="AB31" s="165"/>
      <c r="AC31" s="166"/>
    </row>
    <row r="32" spans="1:29" s="26" customFormat="1" ht="105" x14ac:dyDescent="0.25">
      <c r="A32" s="15">
        <v>38</v>
      </c>
      <c r="B32" s="16"/>
      <c r="C32" s="17" t="s">
        <v>61</v>
      </c>
      <c r="D32" s="18" t="s">
        <v>85</v>
      </c>
      <c r="E32" s="21" t="s">
        <v>65</v>
      </c>
      <c r="F32" s="20" t="s">
        <v>70</v>
      </c>
      <c r="G32" s="21" t="s">
        <v>69</v>
      </c>
      <c r="H32" s="22"/>
      <c r="I32" s="114" t="s">
        <v>61</v>
      </c>
      <c r="J32" s="15">
        <f t="shared" si="4"/>
        <v>6000</v>
      </c>
      <c r="K32" s="22"/>
      <c r="L32" s="55">
        <v>43831</v>
      </c>
      <c r="M32" s="55">
        <v>45291</v>
      </c>
      <c r="N32" s="25" t="s">
        <v>58</v>
      </c>
      <c r="O32" s="1"/>
      <c r="P32" s="2">
        <v>2000</v>
      </c>
      <c r="Q32" s="2">
        <v>2000</v>
      </c>
      <c r="R32" s="2"/>
      <c r="S32" s="2">
        <v>2000</v>
      </c>
      <c r="T32" s="165"/>
      <c r="U32" s="165"/>
      <c r="V32" s="165"/>
      <c r="W32" s="165"/>
      <c r="X32" s="165"/>
      <c r="Y32" s="165"/>
      <c r="Z32" s="165"/>
      <c r="AA32" s="165"/>
      <c r="AB32" s="165"/>
      <c r="AC32" s="166"/>
    </row>
    <row r="33" spans="1:29" s="26" customFormat="1" ht="105" x14ac:dyDescent="0.25">
      <c r="A33" s="15">
        <v>104</v>
      </c>
      <c r="B33" s="16"/>
      <c r="C33" s="17" t="s">
        <v>61</v>
      </c>
      <c r="D33" s="18" t="s">
        <v>85</v>
      </c>
      <c r="E33" s="21" t="s">
        <v>65</v>
      </c>
      <c r="F33" s="20" t="s">
        <v>70</v>
      </c>
      <c r="G33" s="21" t="s">
        <v>69</v>
      </c>
      <c r="H33" s="22"/>
      <c r="I33" s="114" t="s">
        <v>61</v>
      </c>
      <c r="J33" s="15">
        <f t="shared" si="4"/>
        <v>8000</v>
      </c>
      <c r="K33" s="22"/>
      <c r="L33" s="55">
        <v>45658</v>
      </c>
      <c r="M33" s="55">
        <v>48213</v>
      </c>
      <c r="N33" s="25" t="s">
        <v>59</v>
      </c>
      <c r="O33" s="1"/>
      <c r="P33" s="2"/>
      <c r="Q33" s="2"/>
      <c r="R33" s="2"/>
      <c r="S33" s="2"/>
      <c r="T33" s="165"/>
      <c r="U33" s="165">
        <v>2000</v>
      </c>
      <c r="V33" s="165"/>
      <c r="W33" s="165">
        <v>2000</v>
      </c>
      <c r="X33" s="165"/>
      <c r="Y33" s="165">
        <v>2000</v>
      </c>
      <c r="Z33" s="165"/>
      <c r="AA33" s="165">
        <v>2000</v>
      </c>
      <c r="AB33" s="165"/>
      <c r="AC33" s="166"/>
    </row>
    <row r="34" spans="1:29" s="26" customFormat="1" ht="105" x14ac:dyDescent="0.25">
      <c r="A34" s="15">
        <v>39</v>
      </c>
      <c r="B34" s="16"/>
      <c r="C34" s="17" t="s">
        <v>61</v>
      </c>
      <c r="D34" s="18" t="s">
        <v>86</v>
      </c>
      <c r="E34" s="21" t="s">
        <v>65</v>
      </c>
      <c r="F34" s="20" t="s">
        <v>70</v>
      </c>
      <c r="G34" s="21" t="s">
        <v>69</v>
      </c>
      <c r="H34" s="22"/>
      <c r="I34" s="114" t="s">
        <v>61</v>
      </c>
      <c r="J34" s="15">
        <f t="shared" si="4"/>
        <v>6400</v>
      </c>
      <c r="K34" s="22"/>
      <c r="L34" s="55">
        <v>43831</v>
      </c>
      <c r="M34" s="55">
        <v>44926</v>
      </c>
      <c r="N34" s="25" t="s">
        <v>58</v>
      </c>
      <c r="O34" s="1"/>
      <c r="P34" s="2">
        <v>3200</v>
      </c>
      <c r="Q34" s="2"/>
      <c r="R34" s="2">
        <v>3200</v>
      </c>
      <c r="S34" s="2"/>
      <c r="T34" s="165"/>
      <c r="U34" s="165"/>
      <c r="V34" s="165"/>
      <c r="W34" s="165"/>
      <c r="X34" s="165"/>
      <c r="Y34" s="165"/>
      <c r="Z34" s="165"/>
      <c r="AA34" s="165"/>
      <c r="AB34" s="165"/>
      <c r="AC34" s="166"/>
    </row>
    <row r="35" spans="1:29" s="26" customFormat="1" ht="105" x14ac:dyDescent="0.25">
      <c r="A35" s="15">
        <v>80</v>
      </c>
      <c r="B35" s="16"/>
      <c r="C35" s="17" t="s">
        <v>61</v>
      </c>
      <c r="D35" s="18" t="s">
        <v>86</v>
      </c>
      <c r="E35" s="21" t="s">
        <v>65</v>
      </c>
      <c r="F35" s="20" t="s">
        <v>70</v>
      </c>
      <c r="G35" s="21" t="s">
        <v>69</v>
      </c>
      <c r="H35" s="22"/>
      <c r="I35" s="114" t="s">
        <v>61</v>
      </c>
      <c r="J35" s="15">
        <f t="shared" si="4"/>
        <v>16000</v>
      </c>
      <c r="K35" s="22"/>
      <c r="L35" s="55">
        <v>45292</v>
      </c>
      <c r="M35" s="55">
        <v>48579</v>
      </c>
      <c r="N35" s="25" t="s">
        <v>59</v>
      </c>
      <c r="O35" s="1"/>
      <c r="P35" s="2"/>
      <c r="Q35" s="2"/>
      <c r="R35" s="2"/>
      <c r="S35" s="2"/>
      <c r="T35" s="165">
        <v>3200</v>
      </c>
      <c r="U35" s="165"/>
      <c r="V35" s="165">
        <v>3200</v>
      </c>
      <c r="W35" s="165"/>
      <c r="X35" s="165">
        <v>3200</v>
      </c>
      <c r="Y35" s="165"/>
      <c r="Z35" s="165">
        <v>3200</v>
      </c>
      <c r="AA35" s="165"/>
      <c r="AB35" s="165">
        <v>3200</v>
      </c>
      <c r="AC35" s="166"/>
    </row>
    <row r="36" spans="1:29" s="26" customFormat="1" ht="105" x14ac:dyDescent="0.25">
      <c r="A36" s="15">
        <v>117</v>
      </c>
      <c r="B36" s="16"/>
      <c r="C36" s="17" t="s">
        <v>61</v>
      </c>
      <c r="D36" s="18" t="s">
        <v>87</v>
      </c>
      <c r="E36" s="21" t="s">
        <v>65</v>
      </c>
      <c r="F36" s="20" t="s">
        <v>70</v>
      </c>
      <c r="G36" s="21" t="s">
        <v>69</v>
      </c>
      <c r="H36" s="22"/>
      <c r="I36" s="114" t="s">
        <v>61</v>
      </c>
      <c r="J36" s="15">
        <f t="shared" si="4"/>
        <v>650</v>
      </c>
      <c r="K36" s="22"/>
      <c r="L36" s="55">
        <v>47849</v>
      </c>
      <c r="M36" s="55">
        <v>48213</v>
      </c>
      <c r="N36" s="25" t="s">
        <v>59</v>
      </c>
      <c r="O36" s="1"/>
      <c r="P36" s="2"/>
      <c r="Q36" s="2"/>
      <c r="R36" s="2"/>
      <c r="S36" s="2"/>
      <c r="T36" s="165"/>
      <c r="U36" s="165"/>
      <c r="V36" s="165"/>
      <c r="W36" s="165"/>
      <c r="X36" s="165"/>
      <c r="Y36" s="165"/>
      <c r="Z36" s="165"/>
      <c r="AA36" s="165">
        <v>650</v>
      </c>
      <c r="AB36" s="165"/>
      <c r="AC36" s="166"/>
    </row>
    <row r="37" spans="1:29" s="26" customFormat="1" x14ac:dyDescent="0.25">
      <c r="A37" s="29"/>
      <c r="B37" s="38" t="s">
        <v>109</v>
      </c>
      <c r="C37" s="34"/>
      <c r="D37" s="34"/>
      <c r="E37" s="37"/>
      <c r="F37" s="37"/>
      <c r="G37" s="37"/>
      <c r="H37" s="38"/>
      <c r="I37" s="39"/>
      <c r="J37" s="49"/>
      <c r="K37" s="38"/>
      <c r="L37" s="133"/>
      <c r="M37" s="133"/>
      <c r="N37" s="39"/>
      <c r="O37" s="34"/>
      <c r="P37" s="38"/>
      <c r="Q37" s="38"/>
      <c r="R37" s="38"/>
      <c r="S37" s="38"/>
      <c r="T37" s="145"/>
      <c r="U37" s="145"/>
      <c r="V37" s="145"/>
      <c r="W37" s="145"/>
      <c r="X37" s="145"/>
      <c r="Y37" s="145"/>
      <c r="Z37" s="145"/>
      <c r="AA37" s="145"/>
      <c r="AB37" s="145"/>
      <c r="AC37" s="146"/>
    </row>
    <row r="38" spans="1:29" s="26" customFormat="1" x14ac:dyDescent="0.25">
      <c r="A38" s="29"/>
      <c r="B38" s="36" t="s">
        <v>57</v>
      </c>
      <c r="C38" s="34"/>
      <c r="D38" s="34"/>
      <c r="E38" s="37"/>
      <c r="F38" s="37"/>
      <c r="G38" s="37"/>
      <c r="H38" s="38"/>
      <c r="I38" s="39"/>
      <c r="J38" s="49"/>
      <c r="K38" s="38"/>
      <c r="L38" s="133"/>
      <c r="M38" s="133"/>
      <c r="N38" s="39"/>
      <c r="O38" s="34"/>
      <c r="P38" s="38"/>
      <c r="Q38" s="38"/>
      <c r="R38" s="38"/>
      <c r="S38" s="38"/>
      <c r="T38" s="145"/>
      <c r="U38" s="145"/>
      <c r="V38" s="145"/>
      <c r="W38" s="145"/>
      <c r="X38" s="145"/>
      <c r="Y38" s="145"/>
      <c r="Z38" s="145"/>
      <c r="AA38" s="145"/>
      <c r="AB38" s="145"/>
      <c r="AC38" s="146"/>
    </row>
    <row r="39" spans="1:29" s="26" customFormat="1" ht="105" x14ac:dyDescent="0.25">
      <c r="A39" s="15">
        <v>44</v>
      </c>
      <c r="B39" s="16"/>
      <c r="C39" s="17" t="s">
        <v>61</v>
      </c>
      <c r="D39" s="19" t="s">
        <v>72</v>
      </c>
      <c r="E39" s="19" t="s">
        <v>73</v>
      </c>
      <c r="F39" s="19" t="s">
        <v>74</v>
      </c>
      <c r="G39" s="19" t="s">
        <v>69</v>
      </c>
      <c r="H39" s="19"/>
      <c r="I39" s="126" t="s">
        <v>61</v>
      </c>
      <c r="J39" s="15">
        <f t="shared" ref="J39:J42" si="5">SUM(O39:AC39)</f>
        <v>147445</v>
      </c>
      <c r="K39" s="19"/>
      <c r="L39" s="71">
        <v>43831</v>
      </c>
      <c r="M39" s="71">
        <v>45291</v>
      </c>
      <c r="N39" s="23" t="s">
        <v>58</v>
      </c>
      <c r="O39" s="53"/>
      <c r="P39" s="54">
        <v>38844</v>
      </c>
      <c r="Q39" s="54">
        <v>39277</v>
      </c>
      <c r="R39" s="54">
        <v>35537</v>
      </c>
      <c r="S39" s="54">
        <v>33787</v>
      </c>
      <c r="T39" s="173"/>
      <c r="U39" s="173"/>
      <c r="V39" s="173"/>
      <c r="W39" s="173"/>
      <c r="X39" s="173"/>
      <c r="Y39" s="173"/>
      <c r="Z39" s="173"/>
      <c r="AA39" s="173"/>
      <c r="AB39" s="173"/>
      <c r="AC39" s="174"/>
    </row>
    <row r="40" spans="1:29" s="26" customFormat="1" ht="105" x14ac:dyDescent="0.25">
      <c r="A40" s="15">
        <v>85</v>
      </c>
      <c r="B40" s="16"/>
      <c r="C40" s="17" t="s">
        <v>61</v>
      </c>
      <c r="D40" s="19" t="s">
        <v>120</v>
      </c>
      <c r="E40" s="19" t="s">
        <v>73</v>
      </c>
      <c r="F40" s="19" t="s">
        <v>74</v>
      </c>
      <c r="G40" s="19" t="s">
        <v>69</v>
      </c>
      <c r="H40" s="19"/>
      <c r="I40" s="126" t="s">
        <v>61</v>
      </c>
      <c r="J40" s="15">
        <f t="shared" si="5"/>
        <v>120337</v>
      </c>
      <c r="K40" s="19"/>
      <c r="L40" s="71">
        <v>45292</v>
      </c>
      <c r="M40" s="71">
        <v>48944</v>
      </c>
      <c r="N40" s="23" t="s">
        <v>59</v>
      </c>
      <c r="O40" s="53"/>
      <c r="P40" s="54"/>
      <c r="Q40" s="54"/>
      <c r="R40" s="54"/>
      <c r="S40" s="54"/>
      <c r="T40" s="173">
        <v>10712</v>
      </c>
      <c r="U40" s="173">
        <v>8662</v>
      </c>
      <c r="V40" s="173">
        <v>8362</v>
      </c>
      <c r="W40" s="173">
        <v>12752</v>
      </c>
      <c r="X40" s="173">
        <v>16378</v>
      </c>
      <c r="Y40" s="173">
        <v>16283</v>
      </c>
      <c r="Z40" s="173">
        <v>16302</v>
      </c>
      <c r="AA40" s="173">
        <v>14162</v>
      </c>
      <c r="AB40" s="173">
        <v>8362</v>
      </c>
      <c r="AC40" s="174">
        <v>8362</v>
      </c>
    </row>
    <row r="41" spans="1:29" s="26" customFormat="1" ht="105" x14ac:dyDescent="0.25">
      <c r="A41" s="58">
        <v>45</v>
      </c>
      <c r="B41" s="59"/>
      <c r="C41" s="60" t="s">
        <v>61</v>
      </c>
      <c r="D41" s="61" t="s">
        <v>122</v>
      </c>
      <c r="E41" s="21" t="s">
        <v>65</v>
      </c>
      <c r="F41" s="20" t="s">
        <v>70</v>
      </c>
      <c r="G41" s="21" t="s">
        <v>69</v>
      </c>
      <c r="H41" s="62"/>
      <c r="I41" s="114" t="s">
        <v>61</v>
      </c>
      <c r="J41" s="15">
        <f t="shared" si="5"/>
        <v>4240</v>
      </c>
      <c r="K41" s="63"/>
      <c r="L41" s="55">
        <v>43831</v>
      </c>
      <c r="M41" s="55">
        <v>45291</v>
      </c>
      <c r="N41" s="64" t="s">
        <v>58</v>
      </c>
      <c r="O41" s="1"/>
      <c r="P41" s="2">
        <v>1120</v>
      </c>
      <c r="Q41" s="2">
        <v>1000</v>
      </c>
      <c r="R41" s="2">
        <v>1120</v>
      </c>
      <c r="S41" s="2">
        <v>1000</v>
      </c>
      <c r="T41" s="165"/>
      <c r="U41" s="165"/>
      <c r="V41" s="165"/>
      <c r="W41" s="165"/>
      <c r="X41" s="165"/>
      <c r="Y41" s="165"/>
      <c r="Z41" s="165"/>
      <c r="AA41" s="165"/>
      <c r="AB41" s="165"/>
      <c r="AC41" s="166"/>
    </row>
    <row r="42" spans="1:29" s="26" customFormat="1" ht="105" x14ac:dyDescent="0.25">
      <c r="A42" s="58">
        <v>86</v>
      </c>
      <c r="B42" s="59"/>
      <c r="C42" s="60" t="s">
        <v>61</v>
      </c>
      <c r="D42" s="61" t="s">
        <v>122</v>
      </c>
      <c r="E42" s="21" t="s">
        <v>65</v>
      </c>
      <c r="F42" s="20" t="s">
        <v>70</v>
      </c>
      <c r="G42" s="21" t="s">
        <v>69</v>
      </c>
      <c r="H42" s="62"/>
      <c r="I42" s="114" t="s">
        <v>61</v>
      </c>
      <c r="J42" s="15">
        <f t="shared" si="5"/>
        <v>1200</v>
      </c>
      <c r="K42" s="63"/>
      <c r="L42" s="55">
        <v>45292</v>
      </c>
      <c r="M42" s="55">
        <v>48944</v>
      </c>
      <c r="N42" s="64" t="s">
        <v>59</v>
      </c>
      <c r="O42" s="1"/>
      <c r="P42" s="2"/>
      <c r="Q42" s="2"/>
      <c r="R42" s="2"/>
      <c r="S42" s="2"/>
      <c r="T42" s="165">
        <v>120</v>
      </c>
      <c r="U42" s="165">
        <v>120</v>
      </c>
      <c r="V42" s="165">
        <v>120</v>
      </c>
      <c r="W42" s="165">
        <v>120</v>
      </c>
      <c r="X42" s="165">
        <v>120</v>
      </c>
      <c r="Y42" s="165">
        <v>120</v>
      </c>
      <c r="Z42" s="165">
        <v>120</v>
      </c>
      <c r="AA42" s="165">
        <v>120</v>
      </c>
      <c r="AB42" s="165">
        <v>120</v>
      </c>
      <c r="AC42" s="166">
        <v>120</v>
      </c>
    </row>
    <row r="43" spans="1:29" s="26" customFormat="1" x14ac:dyDescent="0.25">
      <c r="A43" s="65"/>
      <c r="B43" s="66" t="s">
        <v>88</v>
      </c>
      <c r="C43" s="67"/>
      <c r="D43" s="67"/>
      <c r="E43" s="68"/>
      <c r="F43" s="68"/>
      <c r="G43" s="68"/>
      <c r="H43" s="69"/>
      <c r="I43" s="39"/>
      <c r="J43" s="134"/>
      <c r="K43" s="69"/>
      <c r="L43" s="133"/>
      <c r="M43" s="133"/>
      <c r="N43" s="134"/>
      <c r="O43" s="34"/>
      <c r="P43" s="38"/>
      <c r="Q43" s="38"/>
      <c r="R43" s="38"/>
      <c r="S43" s="38"/>
      <c r="T43" s="145"/>
      <c r="U43" s="145"/>
      <c r="V43" s="145"/>
      <c r="W43" s="145"/>
      <c r="X43" s="145"/>
      <c r="Y43" s="145"/>
      <c r="Z43" s="145"/>
      <c r="AA43" s="145"/>
      <c r="AB43" s="145"/>
      <c r="AC43" s="146"/>
    </row>
    <row r="44" spans="1:29" s="26" customFormat="1" ht="105" x14ac:dyDescent="0.25">
      <c r="A44" s="58">
        <v>7</v>
      </c>
      <c r="B44" s="59"/>
      <c r="C44" s="61" t="s">
        <v>61</v>
      </c>
      <c r="D44" s="19" t="s">
        <v>165</v>
      </c>
      <c r="E44" s="19" t="s">
        <v>76</v>
      </c>
      <c r="F44" s="19" t="s">
        <v>70</v>
      </c>
      <c r="G44" s="19" t="s">
        <v>64</v>
      </c>
      <c r="H44" s="63"/>
      <c r="I44" s="114" t="s">
        <v>61</v>
      </c>
      <c r="J44" s="15">
        <f t="shared" ref="J44" si="6">SUM(O44:AC44)</f>
        <v>1100</v>
      </c>
      <c r="K44" s="72"/>
      <c r="L44" s="55">
        <v>43466</v>
      </c>
      <c r="M44" s="55">
        <v>43830</v>
      </c>
      <c r="N44" s="120" t="s">
        <v>60</v>
      </c>
      <c r="O44" s="1">
        <v>1100</v>
      </c>
      <c r="P44" s="2"/>
      <c r="Q44" s="2"/>
      <c r="R44" s="2"/>
      <c r="S44" s="2"/>
      <c r="T44" s="165"/>
      <c r="U44" s="165"/>
      <c r="V44" s="165"/>
      <c r="W44" s="165"/>
      <c r="X44" s="165"/>
      <c r="Y44" s="165"/>
      <c r="Z44" s="165"/>
      <c r="AA44" s="165"/>
      <c r="AB44" s="165"/>
      <c r="AC44" s="166"/>
    </row>
    <row r="45" spans="1:29" s="26" customFormat="1" ht="105" x14ac:dyDescent="0.25">
      <c r="A45" s="58">
        <v>50</v>
      </c>
      <c r="B45" s="59"/>
      <c r="C45" s="61" t="s">
        <v>61</v>
      </c>
      <c r="D45" s="19" t="s">
        <v>124</v>
      </c>
      <c r="E45" s="19" t="s">
        <v>76</v>
      </c>
      <c r="F45" s="19" t="s">
        <v>70</v>
      </c>
      <c r="G45" s="19" t="s">
        <v>64</v>
      </c>
      <c r="H45" s="63"/>
      <c r="I45" s="114" t="s">
        <v>61</v>
      </c>
      <c r="J45" s="15">
        <f t="shared" ref="J45:J52" si="7">SUM(O45:AC45)</f>
        <v>164193</v>
      </c>
      <c r="K45" s="72"/>
      <c r="L45" s="55">
        <v>43831</v>
      </c>
      <c r="M45" s="55">
        <v>45291</v>
      </c>
      <c r="N45" s="120" t="s">
        <v>58</v>
      </c>
      <c r="O45" s="1"/>
      <c r="P45" s="2">
        <v>47367</v>
      </c>
      <c r="Q45" s="2">
        <v>43802</v>
      </c>
      <c r="R45" s="2">
        <v>38037</v>
      </c>
      <c r="S45" s="2">
        <v>34987</v>
      </c>
      <c r="T45" s="165"/>
      <c r="U45" s="165"/>
      <c r="V45" s="165"/>
      <c r="W45" s="165"/>
      <c r="X45" s="165"/>
      <c r="Y45" s="165"/>
      <c r="Z45" s="165"/>
      <c r="AA45" s="165"/>
      <c r="AB45" s="165"/>
      <c r="AC45" s="166"/>
    </row>
    <row r="46" spans="1:29" s="26" customFormat="1" ht="105" x14ac:dyDescent="0.25">
      <c r="A46" s="58">
        <v>91</v>
      </c>
      <c r="B46" s="59"/>
      <c r="C46" s="61" t="s">
        <v>61</v>
      </c>
      <c r="D46" s="19" t="s">
        <v>124</v>
      </c>
      <c r="E46" s="19" t="s">
        <v>76</v>
      </c>
      <c r="F46" s="19" t="s">
        <v>70</v>
      </c>
      <c r="G46" s="19" t="s">
        <v>64</v>
      </c>
      <c r="H46" s="63"/>
      <c r="I46" s="114" t="s">
        <v>61</v>
      </c>
      <c r="J46" s="15">
        <f t="shared" si="7"/>
        <v>147215</v>
      </c>
      <c r="K46" s="72"/>
      <c r="L46" s="55">
        <v>45292</v>
      </c>
      <c r="M46" s="55">
        <v>48944</v>
      </c>
      <c r="N46" s="64" t="s">
        <v>59</v>
      </c>
      <c r="O46" s="1"/>
      <c r="P46" s="2"/>
      <c r="Q46" s="2"/>
      <c r="R46" s="2"/>
      <c r="S46" s="2"/>
      <c r="T46" s="165">
        <v>10377</v>
      </c>
      <c r="U46" s="165">
        <v>12012</v>
      </c>
      <c r="V46" s="165">
        <v>10212</v>
      </c>
      <c r="W46" s="165">
        <v>14977</v>
      </c>
      <c r="X46" s="165">
        <v>26112</v>
      </c>
      <c r="Y46" s="165">
        <v>20912</v>
      </c>
      <c r="Z46" s="165">
        <v>24627</v>
      </c>
      <c r="AA46" s="165">
        <v>11262</v>
      </c>
      <c r="AB46" s="165">
        <v>8362</v>
      </c>
      <c r="AC46" s="166">
        <v>8362</v>
      </c>
    </row>
    <row r="47" spans="1:29" s="26" customFormat="1" x14ac:dyDescent="0.25">
      <c r="A47" s="65"/>
      <c r="B47" s="66" t="s">
        <v>89</v>
      </c>
      <c r="C47" s="67"/>
      <c r="D47" s="67"/>
      <c r="E47" s="68"/>
      <c r="F47" s="68"/>
      <c r="G47" s="68"/>
      <c r="H47" s="69"/>
      <c r="I47" s="39"/>
      <c r="J47" s="135"/>
      <c r="K47" s="121"/>
      <c r="L47" s="133"/>
      <c r="M47" s="133"/>
      <c r="N47" s="134"/>
      <c r="O47" s="34"/>
      <c r="P47" s="38"/>
      <c r="Q47" s="38"/>
      <c r="R47" s="38"/>
      <c r="S47" s="38"/>
      <c r="T47" s="145"/>
      <c r="U47" s="145"/>
      <c r="V47" s="145"/>
      <c r="W47" s="145"/>
      <c r="X47" s="145"/>
      <c r="Y47" s="145"/>
      <c r="Z47" s="145"/>
      <c r="AA47" s="145"/>
      <c r="AB47" s="145"/>
      <c r="AC47" s="146"/>
    </row>
    <row r="48" spans="1:29" s="26" customFormat="1" ht="60" x14ac:dyDescent="0.25">
      <c r="A48" s="58">
        <v>9</v>
      </c>
      <c r="B48" s="59"/>
      <c r="C48" s="61" t="s">
        <v>148</v>
      </c>
      <c r="D48" s="19" t="s">
        <v>149</v>
      </c>
      <c r="E48" s="23" t="s">
        <v>75</v>
      </c>
      <c r="F48" s="23" t="s">
        <v>62</v>
      </c>
      <c r="G48" s="23" t="s">
        <v>69</v>
      </c>
      <c r="H48" s="63"/>
      <c r="I48" s="126" t="s">
        <v>160</v>
      </c>
      <c r="J48" s="15">
        <f t="shared" ref="J48" si="8">SUM(O48:AC48)</f>
        <v>1397</v>
      </c>
      <c r="K48" s="72"/>
      <c r="L48" s="55">
        <v>43466</v>
      </c>
      <c r="M48" s="55">
        <v>43830</v>
      </c>
      <c r="N48" s="120" t="s">
        <v>60</v>
      </c>
      <c r="O48" s="1">
        <v>1397</v>
      </c>
      <c r="P48" s="2"/>
      <c r="Q48" s="2"/>
      <c r="R48" s="2"/>
      <c r="S48" s="2"/>
      <c r="T48" s="165"/>
      <c r="U48" s="165"/>
      <c r="V48" s="165"/>
      <c r="W48" s="165"/>
      <c r="X48" s="165"/>
      <c r="Y48" s="165"/>
      <c r="Z48" s="165"/>
      <c r="AA48" s="165"/>
      <c r="AB48" s="165"/>
      <c r="AC48" s="166"/>
    </row>
    <row r="49" spans="1:33" s="26" customFormat="1" ht="60" x14ac:dyDescent="0.25">
      <c r="A49" s="58">
        <v>10</v>
      </c>
      <c r="B49" s="59"/>
      <c r="C49" s="61" t="s">
        <v>150</v>
      </c>
      <c r="D49" s="19" t="s">
        <v>152</v>
      </c>
      <c r="E49" s="23" t="s">
        <v>75</v>
      </c>
      <c r="F49" s="23" t="s">
        <v>62</v>
      </c>
      <c r="G49" s="23" t="s">
        <v>69</v>
      </c>
      <c r="H49" s="63"/>
      <c r="I49" s="126" t="s">
        <v>61</v>
      </c>
      <c r="J49" s="15">
        <f t="shared" ref="J49" si="9">SUM(O49:AC49)</f>
        <v>3545</v>
      </c>
      <c r="K49" s="72"/>
      <c r="L49" s="55">
        <v>43466</v>
      </c>
      <c r="M49" s="55">
        <v>43830</v>
      </c>
      <c r="N49" s="120" t="s">
        <v>60</v>
      </c>
      <c r="O49" s="1">
        <v>3545</v>
      </c>
      <c r="P49" s="2"/>
      <c r="Q49" s="2"/>
      <c r="R49" s="2"/>
      <c r="S49" s="2"/>
      <c r="T49" s="165"/>
      <c r="U49" s="165"/>
      <c r="V49" s="165"/>
      <c r="W49" s="165"/>
      <c r="X49" s="165"/>
      <c r="Y49" s="165"/>
      <c r="Z49" s="165"/>
      <c r="AA49" s="165"/>
      <c r="AB49" s="165"/>
      <c r="AC49" s="166"/>
    </row>
    <row r="50" spans="1:33" s="26" customFormat="1" ht="60" x14ac:dyDescent="0.25">
      <c r="A50" s="58">
        <v>11</v>
      </c>
      <c r="B50" s="59"/>
      <c r="C50" s="61" t="s">
        <v>151</v>
      </c>
      <c r="D50" s="19" t="s">
        <v>152</v>
      </c>
      <c r="E50" s="23" t="s">
        <v>75</v>
      </c>
      <c r="F50" s="23" t="s">
        <v>62</v>
      </c>
      <c r="G50" s="23" t="s">
        <v>69</v>
      </c>
      <c r="H50" s="63"/>
      <c r="I50" s="126" t="s">
        <v>61</v>
      </c>
      <c r="J50" s="15">
        <f t="shared" ref="J50" si="10">SUM(O50:AC50)</f>
        <v>3545</v>
      </c>
      <c r="K50" s="72"/>
      <c r="L50" s="55">
        <v>43466</v>
      </c>
      <c r="M50" s="55">
        <v>43830</v>
      </c>
      <c r="N50" s="120" t="s">
        <v>60</v>
      </c>
      <c r="O50" s="1">
        <v>3545</v>
      </c>
      <c r="P50" s="2"/>
      <c r="Q50" s="2"/>
      <c r="R50" s="2"/>
      <c r="S50" s="2"/>
      <c r="T50" s="165"/>
      <c r="U50" s="165"/>
      <c r="V50" s="165"/>
      <c r="W50" s="165"/>
      <c r="X50" s="165"/>
      <c r="Y50" s="165"/>
      <c r="Z50" s="165"/>
      <c r="AA50" s="165"/>
      <c r="AB50" s="165"/>
      <c r="AC50" s="166"/>
    </row>
    <row r="51" spans="1:33" s="26" customFormat="1" ht="60" x14ac:dyDescent="0.25">
      <c r="A51" s="58">
        <v>55</v>
      </c>
      <c r="B51" s="59"/>
      <c r="C51" s="61" t="s">
        <v>61</v>
      </c>
      <c r="D51" s="19" t="s">
        <v>121</v>
      </c>
      <c r="E51" s="23" t="s">
        <v>75</v>
      </c>
      <c r="F51" s="23" t="s">
        <v>62</v>
      </c>
      <c r="G51" s="23" t="s">
        <v>69</v>
      </c>
      <c r="H51" s="63"/>
      <c r="I51" s="114" t="s">
        <v>61</v>
      </c>
      <c r="J51" s="15">
        <f t="shared" si="7"/>
        <v>70098</v>
      </c>
      <c r="K51" s="72"/>
      <c r="L51" s="55">
        <v>43831</v>
      </c>
      <c r="M51" s="55">
        <v>45291</v>
      </c>
      <c r="N51" s="120" t="s">
        <v>58</v>
      </c>
      <c r="O51" s="1"/>
      <c r="P51" s="2">
        <v>15668</v>
      </c>
      <c r="Q51" s="2">
        <v>15668</v>
      </c>
      <c r="R51" s="2">
        <v>15668</v>
      </c>
      <c r="S51" s="2">
        <v>23094</v>
      </c>
      <c r="T51" s="165"/>
      <c r="U51" s="165"/>
      <c r="V51" s="165"/>
      <c r="W51" s="165"/>
      <c r="X51" s="165"/>
      <c r="Y51" s="165"/>
      <c r="Z51" s="165"/>
      <c r="AA51" s="165"/>
      <c r="AB51" s="165"/>
      <c r="AC51" s="166"/>
    </row>
    <row r="52" spans="1:33" s="26" customFormat="1" ht="60.75" thickBot="1" x14ac:dyDescent="0.3">
      <c r="A52" s="268">
        <v>96</v>
      </c>
      <c r="B52" s="269"/>
      <c r="C52" s="270" t="s">
        <v>61</v>
      </c>
      <c r="D52" s="222" t="s">
        <v>121</v>
      </c>
      <c r="E52" s="223" t="s">
        <v>75</v>
      </c>
      <c r="F52" s="223" t="s">
        <v>62</v>
      </c>
      <c r="G52" s="223" t="s">
        <v>69</v>
      </c>
      <c r="H52" s="271"/>
      <c r="I52" s="272" t="s">
        <v>61</v>
      </c>
      <c r="J52" s="220">
        <f t="shared" si="7"/>
        <v>79470</v>
      </c>
      <c r="K52" s="273"/>
      <c r="L52" s="250">
        <v>45292</v>
      </c>
      <c r="M52" s="250">
        <v>48944</v>
      </c>
      <c r="N52" s="274" t="s">
        <v>59</v>
      </c>
      <c r="O52" s="152"/>
      <c r="P52" s="153"/>
      <c r="Q52" s="153"/>
      <c r="R52" s="153"/>
      <c r="S52" s="153"/>
      <c r="T52" s="209">
        <v>4181</v>
      </c>
      <c r="U52" s="209">
        <v>4181</v>
      </c>
      <c r="V52" s="209">
        <v>4181</v>
      </c>
      <c r="W52" s="209">
        <v>4181</v>
      </c>
      <c r="X52" s="209">
        <v>4181</v>
      </c>
      <c r="Y52" s="209">
        <v>4181</v>
      </c>
      <c r="Z52" s="209">
        <v>41841</v>
      </c>
      <c r="AA52" s="209">
        <v>4181</v>
      </c>
      <c r="AB52" s="209">
        <v>4181</v>
      </c>
      <c r="AC52" s="210">
        <v>4181</v>
      </c>
    </row>
    <row r="53" spans="1:33" s="26" customFormat="1" ht="15.75" thickBot="1" x14ac:dyDescent="0.3">
      <c r="A53" s="236"/>
      <c r="B53" s="237" t="s">
        <v>36</v>
      </c>
      <c r="C53" s="237"/>
      <c r="D53" s="237"/>
      <c r="E53" s="238"/>
      <c r="F53" s="238"/>
      <c r="G53" s="238"/>
      <c r="H53" s="237"/>
      <c r="I53" s="276"/>
      <c r="J53" s="277">
        <f>SUM(J12:J52)</f>
        <v>1716009</v>
      </c>
      <c r="K53" s="237"/>
      <c r="L53" s="241"/>
      <c r="M53" s="241"/>
      <c r="N53" s="262"/>
      <c r="O53" s="243"/>
      <c r="P53" s="244"/>
      <c r="Q53" s="244"/>
      <c r="R53" s="244"/>
      <c r="S53" s="244"/>
      <c r="T53" s="245"/>
      <c r="U53" s="245"/>
      <c r="V53" s="245"/>
      <c r="W53" s="245"/>
      <c r="X53" s="245"/>
      <c r="Y53" s="245"/>
      <c r="Z53" s="245"/>
      <c r="AA53" s="245"/>
      <c r="AB53" s="245"/>
      <c r="AC53" s="246"/>
    </row>
    <row r="54" spans="1:33" s="26" customFormat="1" x14ac:dyDescent="0.25">
      <c r="A54" s="178"/>
      <c r="B54" s="229" t="s">
        <v>31</v>
      </c>
      <c r="C54" s="230"/>
      <c r="D54" s="229"/>
      <c r="E54" s="231"/>
      <c r="F54" s="231"/>
      <c r="G54" s="231"/>
      <c r="H54" s="229"/>
      <c r="I54" s="230"/>
      <c r="J54" s="230"/>
      <c r="K54" s="229"/>
      <c r="L54" s="156"/>
      <c r="M54" s="156"/>
      <c r="N54" s="230"/>
      <c r="O54" s="275"/>
      <c r="P54" s="234"/>
      <c r="Q54" s="234"/>
      <c r="R54" s="234"/>
      <c r="S54" s="234"/>
      <c r="T54" s="235"/>
      <c r="U54" s="235"/>
      <c r="V54" s="235"/>
      <c r="W54" s="235"/>
      <c r="X54" s="235"/>
      <c r="Y54" s="235"/>
      <c r="Z54" s="235"/>
      <c r="AA54" s="235"/>
      <c r="AB54" s="235"/>
      <c r="AC54" s="235"/>
      <c r="AD54" s="82"/>
      <c r="AE54" s="82"/>
      <c r="AF54" s="82"/>
      <c r="AG54" s="82"/>
    </row>
    <row r="55" spans="1:33" s="26" customFormat="1" x14ac:dyDescent="0.25">
      <c r="A55" s="29"/>
      <c r="B55" s="30" t="s">
        <v>90</v>
      </c>
      <c r="C55" s="31"/>
      <c r="D55" s="31"/>
      <c r="E55" s="32"/>
      <c r="F55" s="32"/>
      <c r="G55" s="32"/>
      <c r="H55" s="33"/>
      <c r="I55" s="39"/>
      <c r="J55" s="130"/>
      <c r="K55" s="34"/>
      <c r="L55" s="131"/>
      <c r="M55" s="133"/>
      <c r="N55" s="29"/>
      <c r="O55" s="34"/>
      <c r="P55" s="38"/>
      <c r="Q55" s="38"/>
      <c r="R55" s="38"/>
      <c r="S55" s="38"/>
      <c r="T55" s="145"/>
      <c r="U55" s="145"/>
      <c r="V55" s="145"/>
      <c r="W55" s="145"/>
      <c r="X55" s="145"/>
      <c r="Y55" s="145"/>
      <c r="Z55" s="145"/>
      <c r="AA55" s="145"/>
      <c r="AB55" s="145"/>
      <c r="AC55" s="146"/>
    </row>
    <row r="56" spans="1:33" s="26" customFormat="1" x14ac:dyDescent="0.25">
      <c r="A56" s="29"/>
      <c r="B56" s="36" t="s">
        <v>57</v>
      </c>
      <c r="C56" s="31"/>
      <c r="D56" s="31"/>
      <c r="E56" s="32"/>
      <c r="F56" s="32"/>
      <c r="G56" s="32"/>
      <c r="H56" s="33"/>
      <c r="I56" s="39"/>
      <c r="J56" s="130"/>
      <c r="K56" s="34"/>
      <c r="L56" s="131"/>
      <c r="M56" s="133"/>
      <c r="N56" s="29"/>
      <c r="O56" s="34"/>
      <c r="P56" s="38"/>
      <c r="Q56" s="38"/>
      <c r="R56" s="38"/>
      <c r="S56" s="38"/>
      <c r="T56" s="145"/>
      <c r="U56" s="145"/>
      <c r="V56" s="145"/>
      <c r="W56" s="145"/>
      <c r="X56" s="145"/>
      <c r="Y56" s="145"/>
      <c r="Z56" s="145"/>
      <c r="AA56" s="145"/>
      <c r="AB56" s="145"/>
      <c r="AC56" s="146"/>
    </row>
    <row r="57" spans="1:33" s="26" customFormat="1" ht="105" x14ac:dyDescent="0.25">
      <c r="A57" s="15">
        <v>114</v>
      </c>
      <c r="B57" s="85"/>
      <c r="C57" s="60" t="s">
        <v>123</v>
      </c>
      <c r="D57" s="60" t="s">
        <v>91</v>
      </c>
      <c r="E57" s="19" t="s">
        <v>75</v>
      </c>
      <c r="F57" s="19" t="s">
        <v>70</v>
      </c>
      <c r="G57" s="19" t="s">
        <v>69</v>
      </c>
      <c r="H57" s="86"/>
      <c r="I57" s="126" t="s">
        <v>159</v>
      </c>
      <c r="J57" s="15">
        <f t="shared" ref="J57:J80" si="11">SUM(O57:AC57)</f>
        <v>2209</v>
      </c>
      <c r="K57" s="22"/>
      <c r="L57" s="71">
        <v>47119</v>
      </c>
      <c r="M57" s="55">
        <v>47483</v>
      </c>
      <c r="N57" s="25" t="s">
        <v>59</v>
      </c>
      <c r="O57" s="1"/>
      <c r="P57" s="2"/>
      <c r="Q57" s="2"/>
      <c r="R57" s="2"/>
      <c r="S57" s="2"/>
      <c r="T57" s="165"/>
      <c r="U57" s="165"/>
      <c r="V57" s="165"/>
      <c r="W57" s="165"/>
      <c r="X57" s="165"/>
      <c r="Y57" s="165">
        <v>2209</v>
      </c>
      <c r="Z57" s="165"/>
      <c r="AA57" s="165"/>
      <c r="AB57" s="165"/>
      <c r="AC57" s="166"/>
    </row>
    <row r="58" spans="1:33" s="26" customFormat="1" ht="105" x14ac:dyDescent="0.25">
      <c r="A58" s="15">
        <v>107</v>
      </c>
      <c r="B58" s="16"/>
      <c r="C58" s="60" t="s">
        <v>123</v>
      </c>
      <c r="D58" s="60" t="s">
        <v>92</v>
      </c>
      <c r="E58" s="19" t="s">
        <v>75</v>
      </c>
      <c r="F58" s="19" t="s">
        <v>70</v>
      </c>
      <c r="G58" s="19" t="s">
        <v>69</v>
      </c>
      <c r="H58" s="86"/>
      <c r="I58" s="126" t="s">
        <v>159</v>
      </c>
      <c r="J58" s="15">
        <f t="shared" si="11"/>
        <v>6464</v>
      </c>
      <c r="K58" s="22"/>
      <c r="L58" s="71">
        <v>46388</v>
      </c>
      <c r="M58" s="55">
        <v>48213</v>
      </c>
      <c r="N58" s="25" t="s">
        <v>59</v>
      </c>
      <c r="O58" s="1"/>
      <c r="P58" s="2"/>
      <c r="Q58" s="2"/>
      <c r="R58" s="2"/>
      <c r="S58" s="2"/>
      <c r="T58" s="165"/>
      <c r="U58" s="165"/>
      <c r="V58" s="165"/>
      <c r="W58" s="165">
        <v>4582</v>
      </c>
      <c r="X58" s="165"/>
      <c r="Y58" s="165"/>
      <c r="Z58" s="165"/>
      <c r="AA58" s="165">
        <v>1882</v>
      </c>
      <c r="AB58" s="165"/>
      <c r="AC58" s="166"/>
    </row>
    <row r="59" spans="1:33" s="26" customFormat="1" x14ac:dyDescent="0.25">
      <c r="A59" s="29"/>
      <c r="B59" s="36" t="s">
        <v>88</v>
      </c>
      <c r="C59" s="34"/>
      <c r="D59" s="34"/>
      <c r="E59" s="37"/>
      <c r="F59" s="37"/>
      <c r="G59" s="37"/>
      <c r="H59" s="38"/>
      <c r="I59" s="39"/>
      <c r="J59" s="49"/>
      <c r="K59" s="38"/>
      <c r="L59" s="133"/>
      <c r="M59" s="133"/>
      <c r="N59" s="39"/>
      <c r="O59" s="34"/>
      <c r="P59" s="38"/>
      <c r="Q59" s="38"/>
      <c r="R59" s="38"/>
      <c r="S59" s="38"/>
      <c r="T59" s="145"/>
      <c r="U59" s="145"/>
      <c r="V59" s="145"/>
      <c r="W59" s="145"/>
      <c r="X59" s="145"/>
      <c r="Y59" s="145"/>
      <c r="Z59" s="145"/>
      <c r="AA59" s="145"/>
      <c r="AB59" s="145"/>
      <c r="AC59" s="146"/>
    </row>
    <row r="60" spans="1:33" s="26" customFormat="1" ht="105" x14ac:dyDescent="0.25">
      <c r="A60" s="25">
        <v>57</v>
      </c>
      <c r="B60" s="16"/>
      <c r="C60" s="60" t="s">
        <v>123</v>
      </c>
      <c r="D60" s="60" t="s">
        <v>93</v>
      </c>
      <c r="E60" s="19" t="s">
        <v>75</v>
      </c>
      <c r="F60" s="19" t="s">
        <v>70</v>
      </c>
      <c r="G60" s="19" t="s">
        <v>69</v>
      </c>
      <c r="H60" s="22"/>
      <c r="I60" s="126" t="s">
        <v>159</v>
      </c>
      <c r="J60" s="15">
        <f t="shared" ref="J60:J76" si="12">SUM(O60:AC60)</f>
        <v>696</v>
      </c>
      <c r="K60" s="22"/>
      <c r="L60" s="55">
        <v>44197</v>
      </c>
      <c r="M60" s="55">
        <v>44561</v>
      </c>
      <c r="N60" s="25" t="s">
        <v>58</v>
      </c>
      <c r="O60" s="1"/>
      <c r="P60" s="2"/>
      <c r="Q60" s="2">
        <v>696</v>
      </c>
      <c r="R60" s="2"/>
      <c r="S60" s="2"/>
      <c r="T60" s="165"/>
      <c r="U60" s="165"/>
      <c r="V60" s="165"/>
      <c r="W60" s="165"/>
      <c r="X60" s="165"/>
      <c r="Y60" s="165"/>
      <c r="Z60" s="165"/>
      <c r="AA60" s="165"/>
      <c r="AB60" s="165"/>
      <c r="AC60" s="166"/>
    </row>
    <row r="61" spans="1:33" s="26" customFormat="1" ht="105" x14ac:dyDescent="0.25">
      <c r="A61" s="25">
        <v>105</v>
      </c>
      <c r="B61" s="16"/>
      <c r="C61" s="60" t="s">
        <v>123</v>
      </c>
      <c r="D61" s="60" t="s">
        <v>93</v>
      </c>
      <c r="E61" s="19" t="s">
        <v>75</v>
      </c>
      <c r="F61" s="19" t="s">
        <v>70</v>
      </c>
      <c r="G61" s="19" t="s">
        <v>69</v>
      </c>
      <c r="H61" s="22"/>
      <c r="I61" s="126" t="s">
        <v>159</v>
      </c>
      <c r="J61" s="15">
        <f t="shared" si="12"/>
        <v>696</v>
      </c>
      <c r="K61" s="22"/>
      <c r="L61" s="55">
        <v>46023</v>
      </c>
      <c r="M61" s="55">
        <v>46387</v>
      </c>
      <c r="N61" s="25" t="s">
        <v>59</v>
      </c>
      <c r="O61" s="1"/>
      <c r="P61" s="2"/>
      <c r="Q61" s="2"/>
      <c r="R61" s="2"/>
      <c r="S61" s="2"/>
      <c r="T61" s="165"/>
      <c r="U61" s="165"/>
      <c r="V61" s="165">
        <v>696</v>
      </c>
      <c r="W61" s="165"/>
      <c r="X61" s="165"/>
      <c r="Y61" s="165"/>
      <c r="Z61" s="165"/>
      <c r="AA61" s="165"/>
      <c r="AB61" s="165"/>
      <c r="AC61" s="166"/>
    </row>
    <row r="62" spans="1:33" s="26" customFormat="1" ht="105" x14ac:dyDescent="0.25">
      <c r="A62" s="25">
        <v>58</v>
      </c>
      <c r="B62" s="16"/>
      <c r="C62" s="60" t="s">
        <v>123</v>
      </c>
      <c r="D62" s="60" t="s">
        <v>94</v>
      </c>
      <c r="E62" s="19" t="s">
        <v>75</v>
      </c>
      <c r="F62" s="19" t="s">
        <v>70</v>
      </c>
      <c r="G62" s="19" t="s">
        <v>69</v>
      </c>
      <c r="H62" s="22"/>
      <c r="I62" s="126" t="s">
        <v>159</v>
      </c>
      <c r="J62" s="15">
        <f t="shared" si="12"/>
        <v>2455</v>
      </c>
      <c r="K62" s="22"/>
      <c r="L62" s="55">
        <v>44197</v>
      </c>
      <c r="M62" s="55">
        <v>44561</v>
      </c>
      <c r="N62" s="25" t="s">
        <v>58</v>
      </c>
      <c r="O62" s="1"/>
      <c r="P62" s="2"/>
      <c r="Q62" s="2">
        <v>2455</v>
      </c>
      <c r="R62" s="2"/>
      <c r="S62" s="2"/>
      <c r="T62" s="165"/>
      <c r="U62" s="165"/>
      <c r="V62" s="165"/>
      <c r="W62" s="165"/>
      <c r="X62" s="165"/>
      <c r="Y62" s="165"/>
      <c r="Z62" s="165"/>
      <c r="AA62" s="165"/>
      <c r="AB62" s="165"/>
      <c r="AC62" s="166"/>
    </row>
    <row r="63" spans="1:33" s="26" customFormat="1" ht="105" x14ac:dyDescent="0.25">
      <c r="A63" s="25">
        <v>115</v>
      </c>
      <c r="B63" s="16"/>
      <c r="C63" s="60" t="s">
        <v>123</v>
      </c>
      <c r="D63" s="60" t="s">
        <v>94</v>
      </c>
      <c r="E63" s="19" t="s">
        <v>75</v>
      </c>
      <c r="F63" s="19" t="s">
        <v>70</v>
      </c>
      <c r="G63" s="19" t="s">
        <v>69</v>
      </c>
      <c r="H63" s="22"/>
      <c r="I63" s="126" t="s">
        <v>159</v>
      </c>
      <c r="J63" s="15">
        <f t="shared" si="12"/>
        <v>3273</v>
      </c>
      <c r="K63" s="22"/>
      <c r="L63" s="55">
        <v>47484</v>
      </c>
      <c r="M63" s="55">
        <v>47848</v>
      </c>
      <c r="N63" s="25" t="s">
        <v>59</v>
      </c>
      <c r="O63" s="1"/>
      <c r="P63" s="2"/>
      <c r="Q63" s="2"/>
      <c r="R63" s="2"/>
      <c r="S63" s="2"/>
      <c r="T63" s="165"/>
      <c r="U63" s="165"/>
      <c r="V63" s="165"/>
      <c r="W63" s="165"/>
      <c r="X63" s="165"/>
      <c r="Y63" s="165"/>
      <c r="Z63" s="165">
        <v>3273</v>
      </c>
      <c r="AA63" s="165"/>
      <c r="AB63" s="165"/>
      <c r="AC63" s="166"/>
    </row>
    <row r="64" spans="1:33" s="26" customFormat="1" ht="105" x14ac:dyDescent="0.25">
      <c r="A64" s="25">
        <v>98</v>
      </c>
      <c r="B64" s="16"/>
      <c r="C64" s="60" t="s">
        <v>123</v>
      </c>
      <c r="D64" s="60" t="s">
        <v>95</v>
      </c>
      <c r="E64" s="19" t="s">
        <v>75</v>
      </c>
      <c r="F64" s="19" t="s">
        <v>70</v>
      </c>
      <c r="G64" s="19" t="s">
        <v>69</v>
      </c>
      <c r="H64" s="22"/>
      <c r="I64" s="126" t="s">
        <v>159</v>
      </c>
      <c r="J64" s="15">
        <f t="shared" si="12"/>
        <v>6546</v>
      </c>
      <c r="K64" s="22"/>
      <c r="L64" s="55">
        <v>45658</v>
      </c>
      <c r="M64" s="55">
        <v>48213</v>
      </c>
      <c r="N64" s="25" t="s">
        <v>59</v>
      </c>
      <c r="O64" s="1"/>
      <c r="P64" s="2"/>
      <c r="Q64" s="2"/>
      <c r="R64" s="2"/>
      <c r="S64" s="2"/>
      <c r="T64" s="165"/>
      <c r="U64" s="165">
        <v>3273</v>
      </c>
      <c r="V64" s="165"/>
      <c r="W64" s="165"/>
      <c r="X64" s="165"/>
      <c r="Y64" s="165"/>
      <c r="Z64" s="165"/>
      <c r="AA64" s="165">
        <v>3273</v>
      </c>
      <c r="AB64" s="165"/>
      <c r="AC64" s="166"/>
    </row>
    <row r="65" spans="1:29" s="26" customFormat="1" ht="105" x14ac:dyDescent="0.25">
      <c r="A65" s="25">
        <v>59</v>
      </c>
      <c r="B65" s="16"/>
      <c r="C65" s="60" t="s">
        <v>123</v>
      </c>
      <c r="D65" s="60" t="s">
        <v>96</v>
      </c>
      <c r="E65" s="19" t="s">
        <v>75</v>
      </c>
      <c r="F65" s="19" t="s">
        <v>70</v>
      </c>
      <c r="G65" s="19" t="s">
        <v>69</v>
      </c>
      <c r="H65" s="22"/>
      <c r="I65" s="126" t="s">
        <v>159</v>
      </c>
      <c r="J65" s="15">
        <f t="shared" si="12"/>
        <v>24547</v>
      </c>
      <c r="K65" s="22"/>
      <c r="L65" s="55">
        <v>44197</v>
      </c>
      <c r="M65" s="55">
        <v>44561</v>
      </c>
      <c r="N65" s="25" t="s">
        <v>58</v>
      </c>
      <c r="O65" s="1"/>
      <c r="P65" s="2"/>
      <c r="Q65" s="2">
        <v>24547</v>
      </c>
      <c r="R65" s="2"/>
      <c r="S65" s="2"/>
      <c r="T65" s="165"/>
      <c r="U65" s="165"/>
      <c r="V65" s="165"/>
      <c r="W65" s="165"/>
      <c r="X65" s="165"/>
      <c r="Y65" s="165"/>
      <c r="Z65" s="165"/>
      <c r="AA65" s="165"/>
      <c r="AB65" s="165"/>
      <c r="AC65" s="166"/>
    </row>
    <row r="66" spans="1:29" s="26" customFormat="1" ht="105" x14ac:dyDescent="0.25">
      <c r="A66" s="25">
        <v>110</v>
      </c>
      <c r="B66" s="16"/>
      <c r="C66" s="60" t="s">
        <v>123</v>
      </c>
      <c r="D66" s="60" t="s">
        <v>96</v>
      </c>
      <c r="E66" s="19" t="s">
        <v>75</v>
      </c>
      <c r="F66" s="19" t="s">
        <v>70</v>
      </c>
      <c r="G66" s="19" t="s">
        <v>69</v>
      </c>
      <c r="H66" s="22"/>
      <c r="I66" s="126" t="s">
        <v>159</v>
      </c>
      <c r="J66" s="15">
        <f t="shared" si="12"/>
        <v>2045</v>
      </c>
      <c r="K66" s="22"/>
      <c r="L66" s="55">
        <v>46753</v>
      </c>
      <c r="M66" s="55">
        <v>47118</v>
      </c>
      <c r="N66" s="25" t="s">
        <v>59</v>
      </c>
      <c r="O66" s="1"/>
      <c r="P66" s="2"/>
      <c r="Q66" s="2"/>
      <c r="R66" s="2"/>
      <c r="S66" s="2"/>
      <c r="T66" s="165"/>
      <c r="U66" s="165"/>
      <c r="V66" s="165"/>
      <c r="W66" s="165"/>
      <c r="X66" s="165">
        <v>2045</v>
      </c>
      <c r="Y66" s="165"/>
      <c r="Z66" s="165"/>
      <c r="AA66" s="165"/>
      <c r="AB66" s="165"/>
      <c r="AC66" s="166"/>
    </row>
    <row r="67" spans="1:29" s="26" customFormat="1" ht="105" x14ac:dyDescent="0.25">
      <c r="A67" s="25">
        <v>13</v>
      </c>
      <c r="B67" s="16"/>
      <c r="C67" s="60" t="s">
        <v>123</v>
      </c>
      <c r="D67" s="60" t="s">
        <v>97</v>
      </c>
      <c r="E67" s="19" t="s">
        <v>75</v>
      </c>
      <c r="F67" s="19" t="s">
        <v>70</v>
      </c>
      <c r="G67" s="19" t="s">
        <v>69</v>
      </c>
      <c r="H67" s="22"/>
      <c r="I67" s="126" t="s">
        <v>159</v>
      </c>
      <c r="J67" s="15">
        <f t="shared" si="12"/>
        <v>1105</v>
      </c>
      <c r="K67" s="22"/>
      <c r="L67" s="55">
        <v>43831</v>
      </c>
      <c r="M67" s="55">
        <v>44926</v>
      </c>
      <c r="N67" s="25" t="s">
        <v>58</v>
      </c>
      <c r="O67" s="1"/>
      <c r="P67" s="2">
        <v>573</v>
      </c>
      <c r="Q67" s="2"/>
      <c r="R67" s="2">
        <v>532</v>
      </c>
      <c r="S67" s="2"/>
      <c r="T67" s="165"/>
      <c r="U67" s="165"/>
      <c r="V67" s="165"/>
      <c r="W67" s="165"/>
      <c r="X67" s="165"/>
      <c r="Y67" s="165"/>
      <c r="Z67" s="165"/>
      <c r="AA67" s="165"/>
      <c r="AB67" s="165"/>
      <c r="AC67" s="166"/>
    </row>
    <row r="68" spans="1:29" s="26" customFormat="1" ht="105" x14ac:dyDescent="0.25">
      <c r="A68" s="25">
        <v>99</v>
      </c>
      <c r="B68" s="16"/>
      <c r="C68" s="60" t="s">
        <v>123</v>
      </c>
      <c r="D68" s="60" t="s">
        <v>97</v>
      </c>
      <c r="E68" s="19" t="s">
        <v>75</v>
      </c>
      <c r="F68" s="19" t="s">
        <v>70</v>
      </c>
      <c r="G68" s="19" t="s">
        <v>69</v>
      </c>
      <c r="H68" s="22"/>
      <c r="I68" s="126" t="s">
        <v>159</v>
      </c>
      <c r="J68" s="15">
        <f t="shared" si="12"/>
        <v>1596</v>
      </c>
      <c r="K68" s="22"/>
      <c r="L68" s="55">
        <v>45658</v>
      </c>
      <c r="M68" s="55">
        <v>48213</v>
      </c>
      <c r="N68" s="25" t="s">
        <v>59</v>
      </c>
      <c r="O68" s="1"/>
      <c r="P68" s="2"/>
      <c r="Q68" s="2"/>
      <c r="R68" s="2"/>
      <c r="S68" s="2"/>
      <c r="T68" s="165"/>
      <c r="U68" s="165">
        <v>532</v>
      </c>
      <c r="V68" s="165"/>
      <c r="W68" s="165"/>
      <c r="X68" s="165">
        <v>532</v>
      </c>
      <c r="Y68" s="165"/>
      <c r="Z68" s="165"/>
      <c r="AA68" s="165">
        <v>532</v>
      </c>
      <c r="AB68" s="165"/>
      <c r="AC68" s="166"/>
    </row>
    <row r="69" spans="1:29" s="26" customFormat="1" ht="105" x14ac:dyDescent="0.25">
      <c r="A69" s="25">
        <v>14</v>
      </c>
      <c r="B69" s="16"/>
      <c r="C69" s="60" t="s">
        <v>123</v>
      </c>
      <c r="D69" s="60" t="s">
        <v>98</v>
      </c>
      <c r="E69" s="19" t="s">
        <v>75</v>
      </c>
      <c r="F69" s="19" t="s">
        <v>70</v>
      </c>
      <c r="G69" s="19" t="s">
        <v>69</v>
      </c>
      <c r="H69" s="22"/>
      <c r="I69" s="126" t="s">
        <v>159</v>
      </c>
      <c r="J69" s="15">
        <f t="shared" si="12"/>
        <v>3191</v>
      </c>
      <c r="K69" s="22"/>
      <c r="L69" s="55">
        <v>43831</v>
      </c>
      <c r="M69" s="55">
        <v>44561</v>
      </c>
      <c r="N69" s="25" t="s">
        <v>58</v>
      </c>
      <c r="O69" s="1"/>
      <c r="P69" s="2">
        <v>736</v>
      </c>
      <c r="Q69" s="2">
        <v>2455</v>
      </c>
      <c r="R69" s="2"/>
      <c r="S69" s="2"/>
      <c r="T69" s="165"/>
      <c r="U69" s="165"/>
      <c r="V69" s="165"/>
      <c r="W69" s="165"/>
      <c r="X69" s="165"/>
      <c r="Y69" s="165"/>
      <c r="Z69" s="165"/>
      <c r="AA69" s="165"/>
      <c r="AB69" s="165"/>
      <c r="AC69" s="166"/>
    </row>
    <row r="70" spans="1:29" s="26" customFormat="1" ht="105" x14ac:dyDescent="0.25">
      <c r="A70" s="25">
        <v>100</v>
      </c>
      <c r="B70" s="16"/>
      <c r="C70" s="60" t="s">
        <v>123</v>
      </c>
      <c r="D70" s="60" t="s">
        <v>98</v>
      </c>
      <c r="E70" s="19" t="s">
        <v>75</v>
      </c>
      <c r="F70" s="19" t="s">
        <v>70</v>
      </c>
      <c r="G70" s="19" t="s">
        <v>69</v>
      </c>
      <c r="H70" s="22"/>
      <c r="I70" s="126" t="s">
        <v>159</v>
      </c>
      <c r="J70" s="15">
        <f t="shared" si="12"/>
        <v>982</v>
      </c>
      <c r="K70" s="22"/>
      <c r="L70" s="55">
        <v>45658</v>
      </c>
      <c r="M70" s="55">
        <v>47848</v>
      </c>
      <c r="N70" s="25" t="s">
        <v>59</v>
      </c>
      <c r="O70" s="1"/>
      <c r="P70" s="2"/>
      <c r="Q70" s="2"/>
      <c r="R70" s="2"/>
      <c r="S70" s="2"/>
      <c r="T70" s="165"/>
      <c r="U70" s="165">
        <v>491</v>
      </c>
      <c r="V70" s="165"/>
      <c r="W70" s="165"/>
      <c r="X70" s="165"/>
      <c r="Y70" s="165"/>
      <c r="Z70" s="165">
        <v>491</v>
      </c>
      <c r="AA70" s="165"/>
      <c r="AB70" s="165"/>
      <c r="AC70" s="166"/>
    </row>
    <row r="71" spans="1:29" s="26" customFormat="1" ht="105" x14ac:dyDescent="0.25">
      <c r="A71" s="15">
        <v>15</v>
      </c>
      <c r="B71" s="16"/>
      <c r="C71" s="60" t="s">
        <v>123</v>
      </c>
      <c r="D71" s="60" t="s">
        <v>99</v>
      </c>
      <c r="E71" s="19" t="s">
        <v>75</v>
      </c>
      <c r="F71" s="19" t="s">
        <v>70</v>
      </c>
      <c r="G71" s="19" t="s">
        <v>69</v>
      </c>
      <c r="H71" s="22"/>
      <c r="I71" s="126" t="s">
        <v>159</v>
      </c>
      <c r="J71" s="15">
        <f t="shared" si="12"/>
        <v>4337</v>
      </c>
      <c r="K71" s="22"/>
      <c r="L71" s="55">
        <v>43831</v>
      </c>
      <c r="M71" s="55">
        <v>45291</v>
      </c>
      <c r="N71" s="25" t="s">
        <v>58</v>
      </c>
      <c r="O71" s="1"/>
      <c r="P71" s="2">
        <v>4092</v>
      </c>
      <c r="Q71" s="2"/>
      <c r="R71" s="2"/>
      <c r="S71" s="2">
        <v>245</v>
      </c>
      <c r="T71" s="165"/>
      <c r="U71" s="165"/>
      <c r="V71" s="165"/>
      <c r="W71" s="165"/>
      <c r="X71" s="165"/>
      <c r="Y71" s="165"/>
      <c r="Z71" s="165"/>
      <c r="AA71" s="165"/>
      <c r="AB71" s="165"/>
      <c r="AC71" s="166"/>
    </row>
    <row r="72" spans="1:29" s="26" customFormat="1" ht="105" x14ac:dyDescent="0.25">
      <c r="A72" s="15">
        <v>111</v>
      </c>
      <c r="B72" s="16"/>
      <c r="C72" s="60" t="s">
        <v>123</v>
      </c>
      <c r="D72" s="60" t="s">
        <v>99</v>
      </c>
      <c r="E72" s="19" t="s">
        <v>75</v>
      </c>
      <c r="F72" s="19" t="s">
        <v>70</v>
      </c>
      <c r="G72" s="19" t="s">
        <v>69</v>
      </c>
      <c r="H72" s="22"/>
      <c r="I72" s="126" t="s">
        <v>159</v>
      </c>
      <c r="J72" s="15">
        <f t="shared" si="12"/>
        <v>491</v>
      </c>
      <c r="K72" s="22"/>
      <c r="L72" s="55">
        <v>46753</v>
      </c>
      <c r="M72" s="55">
        <v>47118</v>
      </c>
      <c r="N72" s="25" t="s">
        <v>59</v>
      </c>
      <c r="O72" s="1"/>
      <c r="P72" s="2"/>
      <c r="Q72" s="2"/>
      <c r="R72" s="2"/>
      <c r="S72" s="2"/>
      <c r="T72" s="165"/>
      <c r="U72" s="165"/>
      <c r="V72" s="165"/>
      <c r="W72" s="165"/>
      <c r="X72" s="165">
        <v>491</v>
      </c>
      <c r="Y72" s="165"/>
      <c r="Z72" s="165"/>
      <c r="AA72" s="165"/>
      <c r="AB72" s="165"/>
      <c r="AC72" s="166"/>
    </row>
    <row r="73" spans="1:29" s="26" customFormat="1" ht="105" x14ac:dyDescent="0.25">
      <c r="A73" s="15">
        <v>16</v>
      </c>
      <c r="B73" s="18"/>
      <c r="C73" s="60" t="s">
        <v>123</v>
      </c>
      <c r="D73" s="60" t="s">
        <v>100</v>
      </c>
      <c r="E73" s="19" t="s">
        <v>75</v>
      </c>
      <c r="F73" s="19" t="s">
        <v>70</v>
      </c>
      <c r="G73" s="19" t="s">
        <v>69</v>
      </c>
      <c r="H73" s="22"/>
      <c r="I73" s="126" t="s">
        <v>159</v>
      </c>
      <c r="J73" s="15">
        <f t="shared" si="12"/>
        <v>2618</v>
      </c>
      <c r="K73" s="22"/>
      <c r="L73" s="55">
        <v>43831</v>
      </c>
      <c r="M73" s="55">
        <v>44196</v>
      </c>
      <c r="N73" s="25" t="s">
        <v>58</v>
      </c>
      <c r="O73" s="1"/>
      <c r="P73" s="2">
        <v>2618</v>
      </c>
      <c r="Q73" s="2"/>
      <c r="R73" s="2"/>
      <c r="S73" s="2"/>
      <c r="T73" s="165"/>
      <c r="U73" s="165"/>
      <c r="V73" s="165"/>
      <c r="W73" s="165"/>
      <c r="X73" s="165"/>
      <c r="Y73" s="165"/>
      <c r="Z73" s="165"/>
      <c r="AA73" s="165"/>
      <c r="AB73" s="165"/>
      <c r="AC73" s="166"/>
    </row>
    <row r="74" spans="1:29" s="26" customFormat="1" ht="105" x14ac:dyDescent="0.25">
      <c r="A74" s="15">
        <v>112</v>
      </c>
      <c r="B74" s="18"/>
      <c r="C74" s="60" t="s">
        <v>123</v>
      </c>
      <c r="D74" s="60" t="s">
        <v>100</v>
      </c>
      <c r="E74" s="19" t="s">
        <v>75</v>
      </c>
      <c r="F74" s="19" t="s">
        <v>70</v>
      </c>
      <c r="G74" s="19" t="s">
        <v>69</v>
      </c>
      <c r="H74" s="22"/>
      <c r="I74" s="126" t="s">
        <v>159</v>
      </c>
      <c r="J74" s="15">
        <f t="shared" si="12"/>
        <v>1636</v>
      </c>
      <c r="K74" s="22"/>
      <c r="L74" s="55">
        <v>47119</v>
      </c>
      <c r="M74" s="55">
        <v>47483</v>
      </c>
      <c r="N74" s="25" t="s">
        <v>59</v>
      </c>
      <c r="O74" s="1"/>
      <c r="P74" s="2"/>
      <c r="Q74" s="2"/>
      <c r="R74" s="2"/>
      <c r="S74" s="2"/>
      <c r="T74" s="165"/>
      <c r="U74" s="165"/>
      <c r="V74" s="165"/>
      <c r="W74" s="165"/>
      <c r="X74" s="165"/>
      <c r="Y74" s="165">
        <v>1636</v>
      </c>
      <c r="Z74" s="165"/>
      <c r="AA74" s="165"/>
      <c r="AB74" s="165"/>
      <c r="AC74" s="166"/>
    </row>
    <row r="75" spans="1:29" s="26" customFormat="1" ht="105" x14ac:dyDescent="0.25">
      <c r="A75" s="15">
        <v>17</v>
      </c>
      <c r="B75" s="18"/>
      <c r="C75" s="60" t="s">
        <v>123</v>
      </c>
      <c r="D75" s="60" t="s">
        <v>101</v>
      </c>
      <c r="E75" s="19" t="s">
        <v>75</v>
      </c>
      <c r="F75" s="19" t="s">
        <v>70</v>
      </c>
      <c r="G75" s="19" t="s">
        <v>69</v>
      </c>
      <c r="H75" s="22"/>
      <c r="I75" s="126" t="s">
        <v>159</v>
      </c>
      <c r="J75" s="15">
        <f t="shared" si="12"/>
        <v>1963</v>
      </c>
      <c r="K75" s="22"/>
      <c r="L75" s="55">
        <v>43831</v>
      </c>
      <c r="M75" s="55">
        <v>44561</v>
      </c>
      <c r="N75" s="25" t="s">
        <v>58</v>
      </c>
      <c r="O75" s="1"/>
      <c r="P75" s="2">
        <v>327</v>
      </c>
      <c r="Q75" s="2">
        <v>1636</v>
      </c>
      <c r="R75" s="2"/>
      <c r="S75" s="2"/>
      <c r="T75" s="165"/>
      <c r="U75" s="165"/>
      <c r="V75" s="165"/>
      <c r="W75" s="165"/>
      <c r="X75" s="165"/>
      <c r="Y75" s="165"/>
      <c r="Z75" s="165"/>
      <c r="AA75" s="165"/>
      <c r="AB75" s="165"/>
      <c r="AC75" s="166"/>
    </row>
    <row r="76" spans="1:29" s="26" customFormat="1" ht="105" x14ac:dyDescent="0.25">
      <c r="A76" s="15">
        <v>101</v>
      </c>
      <c r="B76" s="18"/>
      <c r="C76" s="60" t="s">
        <v>123</v>
      </c>
      <c r="D76" s="60" t="s">
        <v>101</v>
      </c>
      <c r="E76" s="19" t="s">
        <v>75</v>
      </c>
      <c r="F76" s="19" t="s">
        <v>70</v>
      </c>
      <c r="G76" s="19" t="s">
        <v>69</v>
      </c>
      <c r="H76" s="22"/>
      <c r="I76" s="126" t="s">
        <v>159</v>
      </c>
      <c r="J76" s="15">
        <f t="shared" si="12"/>
        <v>6545</v>
      </c>
      <c r="K76" s="22"/>
      <c r="L76" s="55">
        <v>45658</v>
      </c>
      <c r="M76" s="55">
        <v>47483</v>
      </c>
      <c r="N76" s="25" t="s">
        <v>59</v>
      </c>
      <c r="O76" s="1"/>
      <c r="P76" s="2"/>
      <c r="Q76" s="2"/>
      <c r="R76" s="2"/>
      <c r="S76" s="2"/>
      <c r="T76" s="165"/>
      <c r="U76" s="165">
        <v>4909</v>
      </c>
      <c r="V76" s="165"/>
      <c r="W76" s="165"/>
      <c r="X76" s="165"/>
      <c r="Y76" s="165">
        <v>1636</v>
      </c>
      <c r="Z76" s="165"/>
      <c r="AA76" s="165"/>
      <c r="AB76" s="165"/>
      <c r="AC76" s="166"/>
    </row>
    <row r="77" spans="1:29" s="26" customFormat="1" x14ac:dyDescent="0.25">
      <c r="A77" s="29"/>
      <c r="B77" s="36" t="s">
        <v>89</v>
      </c>
      <c r="C77" s="34"/>
      <c r="D77" s="34"/>
      <c r="E77" s="37"/>
      <c r="F77" s="37"/>
      <c r="G77" s="37"/>
      <c r="H77" s="38"/>
      <c r="I77" s="39"/>
      <c r="J77" s="49"/>
      <c r="K77" s="38"/>
      <c r="L77" s="133"/>
      <c r="M77" s="133"/>
      <c r="N77" s="39"/>
      <c r="O77" s="34"/>
      <c r="P77" s="38"/>
      <c r="Q77" s="38"/>
      <c r="R77" s="38"/>
      <c r="S77" s="38"/>
      <c r="T77" s="145"/>
      <c r="U77" s="145"/>
      <c r="V77" s="145"/>
      <c r="W77" s="145"/>
      <c r="X77" s="145"/>
      <c r="Y77" s="145"/>
      <c r="Z77" s="145"/>
      <c r="AA77" s="145"/>
      <c r="AB77" s="145"/>
      <c r="AC77" s="146"/>
    </row>
    <row r="78" spans="1:29" s="26" customFormat="1" ht="105" x14ac:dyDescent="0.25">
      <c r="A78" s="15">
        <v>18</v>
      </c>
      <c r="B78" s="16"/>
      <c r="C78" s="60" t="s">
        <v>123</v>
      </c>
      <c r="D78" s="87" t="s">
        <v>102</v>
      </c>
      <c r="E78" s="88" t="s">
        <v>75</v>
      </c>
      <c r="F78" s="88" t="s">
        <v>70</v>
      </c>
      <c r="G78" s="88" t="s">
        <v>69</v>
      </c>
      <c r="H78" s="22"/>
      <c r="I78" s="126" t="s">
        <v>159</v>
      </c>
      <c r="J78" s="15">
        <f t="shared" si="11"/>
        <v>1964</v>
      </c>
      <c r="K78" s="22"/>
      <c r="L78" s="55">
        <v>43466</v>
      </c>
      <c r="M78" s="55">
        <v>43830</v>
      </c>
      <c r="N78" s="25" t="s">
        <v>58</v>
      </c>
      <c r="O78" s="1"/>
      <c r="P78" s="2">
        <v>1964</v>
      </c>
      <c r="Q78" s="2"/>
      <c r="R78" s="2"/>
      <c r="S78" s="2"/>
      <c r="T78" s="165"/>
      <c r="U78" s="165"/>
      <c r="V78" s="165"/>
      <c r="W78" s="165"/>
      <c r="X78" s="165"/>
      <c r="Y78" s="165"/>
      <c r="Z78" s="165"/>
      <c r="AA78" s="165"/>
      <c r="AB78" s="165"/>
      <c r="AC78" s="166"/>
    </row>
    <row r="79" spans="1:29" s="26" customFormat="1" ht="105" x14ac:dyDescent="0.25">
      <c r="A79" s="15">
        <v>60</v>
      </c>
      <c r="B79" s="16"/>
      <c r="C79" s="60" t="s">
        <v>123</v>
      </c>
      <c r="D79" s="17" t="s">
        <v>104</v>
      </c>
      <c r="E79" s="19" t="s">
        <v>75</v>
      </c>
      <c r="F79" s="19" t="s">
        <v>70</v>
      </c>
      <c r="G79" s="19" t="s">
        <v>69</v>
      </c>
      <c r="H79" s="22"/>
      <c r="I79" s="126" t="s">
        <v>159</v>
      </c>
      <c r="J79" s="15">
        <f t="shared" si="11"/>
        <v>7364</v>
      </c>
      <c r="K79" s="22"/>
      <c r="L79" s="55">
        <v>43831</v>
      </c>
      <c r="M79" s="55">
        <v>44196</v>
      </c>
      <c r="N79" s="25" t="s">
        <v>58</v>
      </c>
      <c r="O79" s="1"/>
      <c r="P79" s="2">
        <v>7364</v>
      </c>
      <c r="Q79" s="2"/>
      <c r="R79" s="2"/>
      <c r="S79" s="2"/>
      <c r="T79" s="165"/>
      <c r="U79" s="165"/>
      <c r="V79" s="165"/>
      <c r="W79" s="165"/>
      <c r="X79" s="165"/>
      <c r="Y79" s="165"/>
      <c r="Z79" s="165"/>
      <c r="AA79" s="165"/>
      <c r="AB79" s="165"/>
      <c r="AC79" s="166"/>
    </row>
    <row r="80" spans="1:29" s="26" customFormat="1" ht="105.75" thickBot="1" x14ac:dyDescent="0.3">
      <c r="A80" s="220">
        <v>64</v>
      </c>
      <c r="B80" s="221"/>
      <c r="C80" s="247" t="s">
        <v>123</v>
      </c>
      <c r="D80" s="248" t="s">
        <v>103</v>
      </c>
      <c r="E80" s="248" t="s">
        <v>75</v>
      </c>
      <c r="F80" s="248" t="s">
        <v>70</v>
      </c>
      <c r="G80" s="248" t="s">
        <v>69</v>
      </c>
      <c r="H80" s="249"/>
      <c r="I80" s="150" t="s">
        <v>159</v>
      </c>
      <c r="J80" s="220">
        <f t="shared" si="11"/>
        <v>4909</v>
      </c>
      <c r="K80" s="249"/>
      <c r="L80" s="250">
        <v>45292</v>
      </c>
      <c r="M80" s="250">
        <v>46752</v>
      </c>
      <c r="N80" s="264" t="s">
        <v>59</v>
      </c>
      <c r="O80" s="152"/>
      <c r="P80" s="153"/>
      <c r="Q80" s="153"/>
      <c r="R80" s="153"/>
      <c r="S80" s="153"/>
      <c r="T80" s="209">
        <v>2209</v>
      </c>
      <c r="U80" s="209"/>
      <c r="V80" s="209"/>
      <c r="W80" s="209">
        <v>2700</v>
      </c>
      <c r="X80" s="209"/>
      <c r="Y80" s="209"/>
      <c r="Z80" s="209"/>
      <c r="AA80" s="209"/>
      <c r="AB80" s="209"/>
      <c r="AC80" s="210"/>
    </row>
    <row r="81" spans="1:29" s="95" customFormat="1" ht="15.75" thickBot="1" x14ac:dyDescent="0.3">
      <c r="A81" s="236"/>
      <c r="B81" s="251" t="s">
        <v>36</v>
      </c>
      <c r="C81" s="251"/>
      <c r="D81" s="251"/>
      <c r="E81" s="252"/>
      <c r="F81" s="252"/>
      <c r="G81" s="252"/>
      <c r="H81" s="251"/>
      <c r="I81" s="278"/>
      <c r="J81" s="278">
        <f>SUM(J53:J80)</f>
        <v>1803641</v>
      </c>
      <c r="K81" s="251">
        <f>C85+C86+C87</f>
        <v>38050</v>
      </c>
      <c r="L81" s="279"/>
      <c r="M81" s="279"/>
      <c r="N81" s="254"/>
      <c r="O81" s="243">
        <f>SUM(O12:O80)</f>
        <v>38050</v>
      </c>
      <c r="P81" s="244">
        <f t="shared" ref="P81:AC81" si="13">SUM(P12:P80)</f>
        <v>219604.5</v>
      </c>
      <c r="Q81" s="244">
        <f t="shared" si="13"/>
        <v>222867.5</v>
      </c>
      <c r="R81" s="244">
        <f t="shared" si="13"/>
        <v>180025.5</v>
      </c>
      <c r="S81" s="244">
        <f t="shared" si="13"/>
        <v>184444.5</v>
      </c>
      <c r="T81" s="245">
        <f t="shared" si="13"/>
        <v>86357.5</v>
      </c>
      <c r="U81" s="245">
        <f t="shared" si="13"/>
        <v>93138.5</v>
      </c>
      <c r="V81" s="245">
        <f t="shared" si="13"/>
        <v>77929.5</v>
      </c>
      <c r="W81" s="245">
        <f t="shared" si="13"/>
        <v>100670.5</v>
      </c>
      <c r="X81" s="245">
        <f t="shared" si="13"/>
        <v>106217.5</v>
      </c>
      <c r="Y81" s="245">
        <f t="shared" si="13"/>
        <v>108335.5</v>
      </c>
      <c r="Z81" s="245">
        <f t="shared" si="13"/>
        <v>141012.5</v>
      </c>
      <c r="AA81" s="245">
        <f t="shared" si="13"/>
        <v>97420.5</v>
      </c>
      <c r="AB81" s="245">
        <f t="shared" si="13"/>
        <v>75383.5</v>
      </c>
      <c r="AC81" s="246">
        <f t="shared" si="13"/>
        <v>72183.5</v>
      </c>
    </row>
    <row r="82" spans="1:29" ht="15.75" x14ac:dyDescent="0.25">
      <c r="K82" s="105" t="s">
        <v>137</v>
      </c>
    </row>
    <row r="84" spans="1:29" ht="45" x14ac:dyDescent="0.25">
      <c r="A84" s="3"/>
      <c r="B84" s="4" t="s">
        <v>161</v>
      </c>
      <c r="C84" s="4" t="s">
        <v>38</v>
      </c>
      <c r="D84" s="300" t="s">
        <v>37</v>
      </c>
    </row>
    <row r="85" spans="1:29" x14ac:dyDescent="0.25">
      <c r="A85" s="3" t="s">
        <v>39</v>
      </c>
      <c r="B85" s="356">
        <f>O81</f>
        <v>38050</v>
      </c>
      <c r="C85" s="5">
        <v>19348</v>
      </c>
      <c r="D85" s="302" t="s">
        <v>138</v>
      </c>
    </row>
    <row r="86" spans="1:29" x14ac:dyDescent="0.25">
      <c r="A86" s="3" t="s">
        <v>39</v>
      </c>
      <c r="B86" s="357"/>
      <c r="C86" s="310">
        <v>9900</v>
      </c>
      <c r="D86" s="302" t="s">
        <v>164</v>
      </c>
    </row>
    <row r="87" spans="1:29" x14ac:dyDescent="0.25">
      <c r="A87" s="3" t="s">
        <v>39</v>
      </c>
      <c r="B87" s="358"/>
      <c r="C87" s="5">
        <v>8802</v>
      </c>
      <c r="D87" s="302" t="s">
        <v>166</v>
      </c>
    </row>
    <row r="88" spans="1:29" x14ac:dyDescent="0.25">
      <c r="A88" s="3" t="s">
        <v>40</v>
      </c>
      <c r="B88" s="5">
        <f>SUM(P81:S81)</f>
        <v>806942</v>
      </c>
      <c r="C88" s="5">
        <f>C85*4</f>
        <v>77392</v>
      </c>
      <c r="D88" s="302" t="s">
        <v>139</v>
      </c>
    </row>
    <row r="89" spans="1:29" ht="15.75" thickBot="1" x14ac:dyDescent="0.3">
      <c r="A89" s="10" t="s">
        <v>41</v>
      </c>
      <c r="B89" s="6">
        <f>SUM(T81:AC81)</f>
        <v>958649</v>
      </c>
      <c r="C89" s="6">
        <f>C85*10</f>
        <v>193480</v>
      </c>
      <c r="D89" s="303" t="s">
        <v>140</v>
      </c>
    </row>
    <row r="90" spans="1:29" x14ac:dyDescent="0.25">
      <c r="A90" s="91"/>
      <c r="B90" s="96"/>
      <c r="C90" s="96"/>
      <c r="D90" s="304"/>
    </row>
    <row r="91" spans="1:29" x14ac:dyDescent="0.25">
      <c r="A91" s="74"/>
      <c r="B91" s="95"/>
      <c r="C91" s="95"/>
    </row>
    <row r="92" spans="1:29" x14ac:dyDescent="0.25">
      <c r="A92" s="74"/>
      <c r="B92" s="95"/>
      <c r="C92" s="95"/>
    </row>
    <row r="93" spans="1:29" ht="30" x14ac:dyDescent="0.25">
      <c r="A93" s="74"/>
      <c r="B93" s="106" t="s">
        <v>42</v>
      </c>
      <c r="C93" s="95"/>
    </row>
    <row r="94" spans="1:29" ht="75" x14ac:dyDescent="0.25">
      <c r="A94" s="74"/>
      <c r="B94" s="107" t="s">
        <v>43</v>
      </c>
      <c r="C94" s="95"/>
    </row>
    <row r="95" spans="1:29" ht="60" x14ac:dyDescent="0.25">
      <c r="A95" s="74"/>
      <c r="B95" s="107" t="s">
        <v>44</v>
      </c>
      <c r="C95" s="95"/>
    </row>
    <row r="96" spans="1:29" ht="45" x14ac:dyDescent="0.25">
      <c r="A96" s="74"/>
      <c r="B96" s="107" t="s">
        <v>45</v>
      </c>
      <c r="C96" s="95"/>
    </row>
    <row r="97" spans="1:3" ht="30" x14ac:dyDescent="0.25">
      <c r="A97" s="74"/>
      <c r="B97" s="107" t="s">
        <v>46</v>
      </c>
      <c r="C97" s="95"/>
    </row>
    <row r="98" spans="1:3" x14ac:dyDescent="0.25">
      <c r="A98" s="74"/>
      <c r="B98" s="95"/>
      <c r="C98" s="95"/>
    </row>
    <row r="99" spans="1:3" x14ac:dyDescent="0.25">
      <c r="A99" s="74"/>
      <c r="B99" s="108" t="s">
        <v>126</v>
      </c>
      <c r="C99" s="95"/>
    </row>
    <row r="100" spans="1:3" x14ac:dyDescent="0.25">
      <c r="A100" s="74"/>
      <c r="B100" s="95" t="s">
        <v>47</v>
      </c>
      <c r="C100" s="95"/>
    </row>
    <row r="101" spans="1:3" x14ac:dyDescent="0.25">
      <c r="A101" s="74"/>
      <c r="B101" s="95" t="s">
        <v>48</v>
      </c>
      <c r="C101" s="95"/>
    </row>
    <row r="102" spans="1:3" x14ac:dyDescent="0.25">
      <c r="A102" s="74"/>
      <c r="B102" s="95" t="s">
        <v>49</v>
      </c>
      <c r="C102" s="95"/>
    </row>
    <row r="103" spans="1:3" x14ac:dyDescent="0.25">
      <c r="A103" s="74"/>
      <c r="B103" s="95" t="s">
        <v>50</v>
      </c>
      <c r="C103" s="95"/>
    </row>
    <row r="104" spans="1:3" x14ac:dyDescent="0.25">
      <c r="A104" s="74"/>
      <c r="B104" s="95" t="s">
        <v>51</v>
      </c>
      <c r="C104" s="95"/>
    </row>
    <row r="105" spans="1:3" x14ac:dyDescent="0.25">
      <c r="A105" s="74"/>
      <c r="B105" s="95" t="s">
        <v>52</v>
      </c>
      <c r="C105" s="95"/>
    </row>
    <row r="106" spans="1:3" x14ac:dyDescent="0.25">
      <c r="A106" s="74"/>
      <c r="B106" s="95"/>
      <c r="C106" s="95"/>
    </row>
    <row r="107" spans="1:3" x14ac:dyDescent="0.25">
      <c r="A107" s="74"/>
      <c r="B107" s="108" t="s">
        <v>127</v>
      </c>
      <c r="C107" s="95"/>
    </row>
    <row r="108" spans="1:3" x14ac:dyDescent="0.25">
      <c r="A108" s="74"/>
      <c r="B108" s="95" t="s">
        <v>53</v>
      </c>
      <c r="C108" s="95"/>
    </row>
    <row r="109" spans="1:3" x14ac:dyDescent="0.25">
      <c r="A109" s="74"/>
      <c r="B109" s="95" t="s">
        <v>54</v>
      </c>
      <c r="C109" s="95"/>
    </row>
    <row r="110" spans="1:3" x14ac:dyDescent="0.25">
      <c r="A110" s="74"/>
      <c r="B110" s="95" t="s">
        <v>55</v>
      </c>
      <c r="C110" s="95"/>
    </row>
    <row r="111" spans="1:3" x14ac:dyDescent="0.25">
      <c r="A111" s="74"/>
      <c r="B111" s="108" t="s">
        <v>127</v>
      </c>
      <c r="C111" s="95"/>
    </row>
    <row r="112" spans="1:3" x14ac:dyDescent="0.25">
      <c r="A112" s="74"/>
      <c r="B112" s="95" t="s">
        <v>53</v>
      </c>
      <c r="C112" s="95"/>
    </row>
    <row r="113" spans="1:3" x14ac:dyDescent="0.25">
      <c r="A113" s="74"/>
      <c r="B113" s="95" t="s">
        <v>54</v>
      </c>
      <c r="C113" s="95"/>
    </row>
    <row r="114" spans="1:3" x14ac:dyDescent="0.25">
      <c r="A114" s="74"/>
      <c r="B114" s="95" t="s">
        <v>55</v>
      </c>
      <c r="C114" s="95"/>
    </row>
  </sheetData>
  <mergeCells count="49">
    <mergeCell ref="T10:T11"/>
    <mergeCell ref="U10:U11"/>
    <mergeCell ref="V10:V11"/>
    <mergeCell ref="H9:H11"/>
    <mergeCell ref="I9:I11"/>
    <mergeCell ref="K9:K11"/>
    <mergeCell ref="L9:M9"/>
    <mergeCell ref="F10:F11"/>
    <mergeCell ref="G10:G11"/>
    <mergeCell ref="J10:J11"/>
    <mergeCell ref="L10:L11"/>
    <mergeCell ref="M10:M11"/>
    <mergeCell ref="E9:G9"/>
    <mergeCell ref="A7:J7"/>
    <mergeCell ref="K7:Q7"/>
    <mergeCell ref="R7:AC7"/>
    <mergeCell ref="A8:AC8"/>
    <mergeCell ref="A9:A11"/>
    <mergeCell ref="B9:D10"/>
    <mergeCell ref="E10:E11"/>
    <mergeCell ref="AA10:AA11"/>
    <mergeCell ref="P10:P11"/>
    <mergeCell ref="Q10:Q11"/>
    <mergeCell ref="W10:W11"/>
    <mergeCell ref="X10:X11"/>
    <mergeCell ref="Y10:Y11"/>
    <mergeCell ref="R10:R11"/>
    <mergeCell ref="S10:S11"/>
    <mergeCell ref="B85:B87"/>
    <mergeCell ref="A4:J4"/>
    <mergeCell ref="K4:Q4"/>
    <mergeCell ref="R4:AC4"/>
    <mergeCell ref="A5:J5"/>
    <mergeCell ref="K5:Q5"/>
    <mergeCell ref="N10:N11"/>
    <mergeCell ref="O10:O11"/>
    <mergeCell ref="R5:AC5"/>
    <mergeCell ref="A6:J6"/>
    <mergeCell ref="K6:Q6"/>
    <mergeCell ref="O9:AC9"/>
    <mergeCell ref="R6:AC6"/>
    <mergeCell ref="AC10:AC11"/>
    <mergeCell ref="Z10:Z11"/>
    <mergeCell ref="AB10:AB11"/>
    <mergeCell ref="A1:AC1"/>
    <mergeCell ref="A2:AC2"/>
    <mergeCell ref="A3:J3"/>
    <mergeCell ref="K3:Q3"/>
    <mergeCell ref="R3:AC3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6"/>
  <sheetViews>
    <sheetView topLeftCell="A58" zoomScale="60" zoomScaleNormal="60" workbookViewId="0">
      <selection activeCell="E68" sqref="E68"/>
    </sheetView>
  </sheetViews>
  <sheetFormatPr defaultRowHeight="15" x14ac:dyDescent="0.25"/>
  <cols>
    <col min="1" max="1" width="9.140625" style="11"/>
    <col min="2" max="2" width="43.5703125" style="12" bestFit="1" customWidth="1"/>
    <col min="3" max="3" width="25.42578125" style="12" bestFit="1" customWidth="1"/>
    <col min="4" max="4" width="53.7109375" style="12" bestFit="1" customWidth="1"/>
    <col min="5" max="5" width="32.85546875" style="12" customWidth="1"/>
    <col min="6" max="6" width="39.7109375" style="12" customWidth="1"/>
    <col min="7" max="7" width="29.5703125" style="12" customWidth="1"/>
    <col min="8" max="8" width="16.140625" style="12" bestFit="1" customWidth="1"/>
    <col min="9" max="9" width="19.85546875" style="12" bestFit="1" customWidth="1"/>
    <col min="10" max="10" width="15.5703125" style="12" bestFit="1" customWidth="1"/>
    <col min="11" max="11" width="9.140625" style="12"/>
    <col min="12" max="13" width="12" style="12" bestFit="1" customWidth="1"/>
    <col min="14" max="14" width="11.7109375" style="12" customWidth="1"/>
    <col min="15" max="16384" width="9.140625" style="12"/>
  </cols>
  <sheetData>
    <row r="1" spans="1:29" s="95" customFormat="1" x14ac:dyDescent="0.25">
      <c r="A1" s="316" t="s">
        <v>135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  <c r="W1" s="317"/>
      <c r="X1" s="317"/>
      <c r="Y1" s="317"/>
      <c r="Z1" s="317"/>
      <c r="AA1" s="317"/>
      <c r="AB1" s="317"/>
      <c r="AC1" s="318"/>
    </row>
    <row r="2" spans="1:29" s="95" customFormat="1" x14ac:dyDescent="0.25">
      <c r="A2" s="319" t="s">
        <v>0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1"/>
    </row>
    <row r="3" spans="1:29" s="95" customFormat="1" x14ac:dyDescent="0.25">
      <c r="A3" s="311" t="s">
        <v>1</v>
      </c>
      <c r="B3" s="312"/>
      <c r="C3" s="312"/>
      <c r="D3" s="312"/>
      <c r="E3" s="312"/>
      <c r="F3" s="312"/>
      <c r="G3" s="312"/>
      <c r="H3" s="312"/>
      <c r="I3" s="312"/>
      <c r="J3" s="312"/>
      <c r="K3" s="314" t="s">
        <v>129</v>
      </c>
      <c r="L3" s="314"/>
      <c r="M3" s="314"/>
      <c r="N3" s="314"/>
      <c r="O3" s="314"/>
      <c r="P3" s="314"/>
      <c r="Q3" s="314"/>
      <c r="R3" s="314" t="s">
        <v>128</v>
      </c>
      <c r="S3" s="314"/>
      <c r="T3" s="314"/>
      <c r="U3" s="314"/>
      <c r="V3" s="314"/>
      <c r="W3" s="314"/>
      <c r="X3" s="314"/>
      <c r="Y3" s="314"/>
      <c r="Z3" s="314"/>
      <c r="AA3" s="314"/>
      <c r="AB3" s="314"/>
      <c r="AC3" s="315"/>
    </row>
    <row r="4" spans="1:29" s="95" customFormat="1" x14ac:dyDescent="0.25">
      <c r="A4" s="311" t="s">
        <v>4</v>
      </c>
      <c r="B4" s="312"/>
      <c r="C4" s="312"/>
      <c r="D4" s="312"/>
      <c r="E4" s="312"/>
      <c r="F4" s="312"/>
      <c r="G4" s="312"/>
      <c r="H4" s="312"/>
      <c r="I4" s="312"/>
      <c r="J4" s="312"/>
      <c r="K4" s="313" t="s">
        <v>5</v>
      </c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4"/>
      <c r="Z4" s="314"/>
      <c r="AA4" s="314"/>
      <c r="AB4" s="314"/>
      <c r="AC4" s="315"/>
    </row>
    <row r="5" spans="1:29" s="95" customFormat="1" x14ac:dyDescent="0.25">
      <c r="A5" s="311" t="s">
        <v>6</v>
      </c>
      <c r="B5" s="312"/>
      <c r="C5" s="312"/>
      <c r="D5" s="312"/>
      <c r="E5" s="312"/>
      <c r="F5" s="312"/>
      <c r="G5" s="312"/>
      <c r="H5" s="312"/>
      <c r="I5" s="312"/>
      <c r="J5" s="312"/>
      <c r="K5" s="314" t="s">
        <v>7</v>
      </c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  <c r="Z5" s="314"/>
      <c r="AA5" s="314"/>
      <c r="AB5" s="314"/>
      <c r="AC5" s="315"/>
    </row>
    <row r="6" spans="1:29" s="95" customFormat="1" x14ac:dyDescent="0.25">
      <c r="A6" s="311" t="s">
        <v>8</v>
      </c>
      <c r="B6" s="312"/>
      <c r="C6" s="312"/>
      <c r="D6" s="312"/>
      <c r="E6" s="312"/>
      <c r="F6" s="312"/>
      <c r="G6" s="312"/>
      <c r="H6" s="312"/>
      <c r="I6" s="312"/>
      <c r="J6" s="312"/>
      <c r="K6" s="314"/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4"/>
      <c r="Z6" s="314"/>
      <c r="AA6" s="314"/>
      <c r="AB6" s="314"/>
      <c r="AC6" s="315"/>
    </row>
    <row r="7" spans="1:29" s="95" customFormat="1" x14ac:dyDescent="0.25">
      <c r="A7" s="311" t="s">
        <v>9</v>
      </c>
      <c r="B7" s="312"/>
      <c r="C7" s="312"/>
      <c r="D7" s="312"/>
      <c r="E7" s="312"/>
      <c r="F7" s="312"/>
      <c r="G7" s="312"/>
      <c r="H7" s="312"/>
      <c r="I7" s="312"/>
      <c r="J7" s="312"/>
      <c r="K7" s="314" t="s">
        <v>10</v>
      </c>
      <c r="L7" s="314"/>
      <c r="M7" s="314"/>
      <c r="N7" s="314"/>
      <c r="O7" s="314"/>
      <c r="P7" s="314"/>
      <c r="Q7" s="314"/>
      <c r="R7" s="314" t="s">
        <v>144</v>
      </c>
      <c r="S7" s="314"/>
      <c r="T7" s="314"/>
      <c r="U7" s="314"/>
      <c r="V7" s="314"/>
      <c r="W7" s="314"/>
      <c r="X7" s="314"/>
      <c r="Y7" s="314"/>
      <c r="Z7" s="314"/>
      <c r="AA7" s="314"/>
      <c r="AB7" s="314"/>
      <c r="AC7" s="315"/>
    </row>
    <row r="8" spans="1:29" s="95" customFormat="1" x14ac:dyDescent="0.25">
      <c r="A8" s="322" t="s">
        <v>11</v>
      </c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4"/>
      <c r="Z8" s="314"/>
      <c r="AA8" s="314"/>
      <c r="AB8" s="314"/>
      <c r="AC8" s="315"/>
    </row>
    <row r="9" spans="1:29" s="96" customFormat="1" ht="30" x14ac:dyDescent="0.25">
      <c r="A9" s="323" t="s">
        <v>12</v>
      </c>
      <c r="B9" s="326" t="s">
        <v>13</v>
      </c>
      <c r="C9" s="327"/>
      <c r="D9" s="323"/>
      <c r="E9" s="330" t="s">
        <v>14</v>
      </c>
      <c r="F9" s="331"/>
      <c r="G9" s="332"/>
      <c r="H9" s="333" t="s">
        <v>15</v>
      </c>
      <c r="I9" s="333" t="s">
        <v>16</v>
      </c>
      <c r="J9" s="27" t="s">
        <v>17</v>
      </c>
      <c r="K9" s="333" t="s">
        <v>136</v>
      </c>
      <c r="L9" s="333" t="s">
        <v>18</v>
      </c>
      <c r="M9" s="333"/>
      <c r="N9" s="27" t="s">
        <v>19</v>
      </c>
      <c r="O9" s="333" t="s">
        <v>20</v>
      </c>
      <c r="P9" s="333"/>
      <c r="Q9" s="333"/>
      <c r="R9" s="333"/>
      <c r="S9" s="333"/>
      <c r="T9" s="333"/>
      <c r="U9" s="333"/>
      <c r="V9" s="333"/>
      <c r="W9" s="333"/>
      <c r="X9" s="333"/>
      <c r="Y9" s="333"/>
      <c r="Z9" s="333"/>
      <c r="AA9" s="333"/>
      <c r="AB9" s="333"/>
      <c r="AC9" s="337"/>
    </row>
    <row r="10" spans="1:29" s="96" customFormat="1" x14ac:dyDescent="0.25">
      <c r="A10" s="324"/>
      <c r="B10" s="328"/>
      <c r="C10" s="329"/>
      <c r="D10" s="324"/>
      <c r="E10" s="330" t="s">
        <v>21</v>
      </c>
      <c r="F10" s="330" t="s">
        <v>22</v>
      </c>
      <c r="G10" s="339" t="s">
        <v>23</v>
      </c>
      <c r="H10" s="333"/>
      <c r="I10" s="333"/>
      <c r="J10" s="341" t="s">
        <v>24</v>
      </c>
      <c r="K10" s="333"/>
      <c r="L10" s="343" t="s">
        <v>25</v>
      </c>
      <c r="M10" s="343" t="s">
        <v>26</v>
      </c>
      <c r="N10" s="345" t="s">
        <v>27</v>
      </c>
      <c r="O10" s="347">
        <v>1</v>
      </c>
      <c r="P10" s="349">
        <v>2</v>
      </c>
      <c r="Q10" s="349">
        <v>3</v>
      </c>
      <c r="R10" s="349">
        <v>4</v>
      </c>
      <c r="S10" s="349">
        <v>5</v>
      </c>
      <c r="T10" s="335">
        <v>6</v>
      </c>
      <c r="U10" s="335">
        <v>7</v>
      </c>
      <c r="V10" s="335">
        <v>8</v>
      </c>
      <c r="W10" s="335">
        <v>9</v>
      </c>
      <c r="X10" s="335">
        <v>10</v>
      </c>
      <c r="Y10" s="335">
        <v>11</v>
      </c>
      <c r="Z10" s="335">
        <v>12</v>
      </c>
      <c r="AA10" s="335">
        <v>13</v>
      </c>
      <c r="AB10" s="335">
        <v>14</v>
      </c>
      <c r="AC10" s="351">
        <v>15</v>
      </c>
    </row>
    <row r="11" spans="1:29" s="96" customFormat="1" ht="15.75" thickBot="1" x14ac:dyDescent="0.3">
      <c r="A11" s="325"/>
      <c r="B11" s="191" t="s">
        <v>28</v>
      </c>
      <c r="C11" s="191" t="s">
        <v>29</v>
      </c>
      <c r="D11" s="191" t="s">
        <v>30</v>
      </c>
      <c r="E11" s="338"/>
      <c r="F11" s="338"/>
      <c r="G11" s="340"/>
      <c r="H11" s="334"/>
      <c r="I11" s="334"/>
      <c r="J11" s="342"/>
      <c r="K11" s="334"/>
      <c r="L11" s="344"/>
      <c r="M11" s="344"/>
      <c r="N11" s="346"/>
      <c r="O11" s="348"/>
      <c r="P11" s="350"/>
      <c r="Q11" s="350"/>
      <c r="R11" s="350"/>
      <c r="S11" s="350"/>
      <c r="T11" s="336"/>
      <c r="U11" s="336"/>
      <c r="V11" s="336"/>
      <c r="W11" s="336"/>
      <c r="X11" s="336"/>
      <c r="Y11" s="336"/>
      <c r="Z11" s="336"/>
      <c r="AA11" s="336"/>
      <c r="AB11" s="336"/>
      <c r="AC11" s="352"/>
    </row>
    <row r="12" spans="1:29" s="95" customFormat="1" ht="45" x14ac:dyDescent="0.25">
      <c r="A12" s="15">
        <v>1</v>
      </c>
      <c r="B12" s="196"/>
      <c r="C12" s="197"/>
      <c r="D12" s="154" t="s">
        <v>78</v>
      </c>
      <c r="E12" s="154"/>
      <c r="F12" s="157" t="s">
        <v>62</v>
      </c>
      <c r="G12" s="154"/>
      <c r="H12" s="154"/>
      <c r="I12" s="157" t="s">
        <v>34</v>
      </c>
      <c r="J12" s="154">
        <f>SUM(O12:AC12)</f>
        <v>5224.5000000000018</v>
      </c>
      <c r="K12" s="154"/>
      <c r="L12" s="198">
        <v>43466</v>
      </c>
      <c r="M12" s="198">
        <v>48944</v>
      </c>
      <c r="N12" s="154"/>
      <c r="O12" s="192">
        <f t="shared" ref="O12:AC12" si="0">0.15*$K$65</f>
        <v>348.3</v>
      </c>
      <c r="P12" s="193">
        <f t="shared" si="0"/>
        <v>348.3</v>
      </c>
      <c r="Q12" s="193">
        <f t="shared" si="0"/>
        <v>348.3</v>
      </c>
      <c r="R12" s="193">
        <f t="shared" si="0"/>
        <v>348.3</v>
      </c>
      <c r="S12" s="193">
        <f t="shared" si="0"/>
        <v>348.3</v>
      </c>
      <c r="T12" s="194">
        <f t="shared" si="0"/>
        <v>348.3</v>
      </c>
      <c r="U12" s="194">
        <f t="shared" si="0"/>
        <v>348.3</v>
      </c>
      <c r="V12" s="194">
        <f t="shared" si="0"/>
        <v>348.3</v>
      </c>
      <c r="W12" s="194">
        <f t="shared" si="0"/>
        <v>348.3</v>
      </c>
      <c r="X12" s="194">
        <f t="shared" si="0"/>
        <v>348.3</v>
      </c>
      <c r="Y12" s="194">
        <f t="shared" si="0"/>
        <v>348.3</v>
      </c>
      <c r="Z12" s="194">
        <f t="shared" si="0"/>
        <v>348.3</v>
      </c>
      <c r="AA12" s="194">
        <f t="shared" si="0"/>
        <v>348.3</v>
      </c>
      <c r="AB12" s="194">
        <f t="shared" si="0"/>
        <v>348.3</v>
      </c>
      <c r="AC12" s="195">
        <f t="shared" si="0"/>
        <v>348.3</v>
      </c>
    </row>
    <row r="13" spans="1:29" s="95" customFormat="1" x14ac:dyDescent="0.25">
      <c r="A13" s="29"/>
      <c r="B13" s="30" t="s">
        <v>56</v>
      </c>
      <c r="C13" s="31"/>
      <c r="D13" s="31"/>
      <c r="E13" s="32"/>
      <c r="F13" s="32"/>
      <c r="G13" s="32"/>
      <c r="H13" s="33"/>
      <c r="I13" s="127"/>
      <c r="J13" s="33"/>
      <c r="K13" s="97"/>
      <c r="L13" s="119"/>
      <c r="M13" s="98"/>
      <c r="N13" s="97"/>
      <c r="O13" s="97"/>
      <c r="P13" s="97"/>
      <c r="Q13" s="97"/>
      <c r="R13" s="97"/>
      <c r="S13" s="97"/>
      <c r="T13" s="102"/>
      <c r="U13" s="102"/>
      <c r="V13" s="102"/>
      <c r="W13" s="102"/>
      <c r="X13" s="102"/>
      <c r="Y13" s="102"/>
      <c r="Z13" s="102"/>
      <c r="AA13" s="102"/>
      <c r="AB13" s="102"/>
      <c r="AC13" s="147"/>
    </row>
    <row r="14" spans="1:29" s="95" customFormat="1" x14ac:dyDescent="0.25">
      <c r="A14" s="29"/>
      <c r="B14" s="99" t="s">
        <v>57</v>
      </c>
      <c r="C14" s="97"/>
      <c r="D14" s="97"/>
      <c r="E14" s="100"/>
      <c r="F14" s="100"/>
      <c r="G14" s="100"/>
      <c r="H14" s="33"/>
      <c r="I14" s="128"/>
      <c r="J14" s="33"/>
      <c r="K14" s="101"/>
      <c r="L14" s="119"/>
      <c r="M14" s="98"/>
      <c r="N14" s="101"/>
      <c r="O14" s="101"/>
      <c r="P14" s="101"/>
      <c r="Q14" s="101"/>
      <c r="R14" s="101"/>
      <c r="S14" s="101"/>
      <c r="T14" s="148"/>
      <c r="U14" s="148"/>
      <c r="V14" s="148"/>
      <c r="W14" s="148"/>
      <c r="X14" s="148"/>
      <c r="Y14" s="148"/>
      <c r="Z14" s="148"/>
      <c r="AA14" s="148"/>
      <c r="AB14" s="148"/>
      <c r="AC14" s="149"/>
    </row>
    <row r="15" spans="1:29" s="26" customFormat="1" ht="135" x14ac:dyDescent="0.25">
      <c r="A15" s="15">
        <v>4</v>
      </c>
      <c r="B15" s="17"/>
      <c r="C15" s="17" t="s">
        <v>34</v>
      </c>
      <c r="D15" s="19" t="s">
        <v>158</v>
      </c>
      <c r="E15" s="19" t="s">
        <v>73</v>
      </c>
      <c r="F15" s="19" t="s">
        <v>74</v>
      </c>
      <c r="G15" s="19" t="s">
        <v>69</v>
      </c>
      <c r="H15" s="17"/>
      <c r="I15" s="126" t="s">
        <v>34</v>
      </c>
      <c r="J15" s="17">
        <f>SUM(O15:AC15)</f>
        <v>635</v>
      </c>
      <c r="K15" s="17"/>
      <c r="L15" s="24">
        <v>43466</v>
      </c>
      <c r="M15" s="24">
        <v>43830</v>
      </c>
      <c r="N15" s="15" t="s">
        <v>60</v>
      </c>
      <c r="O15" s="43">
        <v>635</v>
      </c>
      <c r="P15" s="44"/>
      <c r="Q15" s="44"/>
      <c r="R15" s="44"/>
      <c r="S15" s="44"/>
      <c r="T15" s="171"/>
      <c r="U15" s="171"/>
      <c r="V15" s="171"/>
      <c r="W15" s="171"/>
      <c r="X15" s="171"/>
      <c r="Y15" s="171"/>
      <c r="Z15" s="171"/>
      <c r="AA15" s="171"/>
      <c r="AB15" s="171"/>
      <c r="AC15" s="172"/>
    </row>
    <row r="16" spans="1:29" s="26" customFormat="1" ht="90" x14ac:dyDescent="0.25">
      <c r="A16" s="15">
        <v>31</v>
      </c>
      <c r="B16" s="17"/>
      <c r="C16" s="17" t="s">
        <v>34</v>
      </c>
      <c r="D16" s="19" t="s">
        <v>63</v>
      </c>
      <c r="E16" s="19" t="s">
        <v>65</v>
      </c>
      <c r="F16" s="19" t="s">
        <v>62</v>
      </c>
      <c r="G16" s="19" t="s">
        <v>64</v>
      </c>
      <c r="H16" s="17"/>
      <c r="I16" s="126" t="s">
        <v>34</v>
      </c>
      <c r="J16" s="17">
        <f>SUM(O16:AC16)</f>
        <v>2228</v>
      </c>
      <c r="K16" s="17"/>
      <c r="L16" s="24">
        <v>43831</v>
      </c>
      <c r="M16" s="24">
        <v>45291</v>
      </c>
      <c r="N16" s="15" t="s">
        <v>58</v>
      </c>
      <c r="O16" s="43"/>
      <c r="P16" s="44">
        <v>557</v>
      </c>
      <c r="Q16" s="44">
        <v>557</v>
      </c>
      <c r="R16" s="44">
        <v>557</v>
      </c>
      <c r="S16" s="44">
        <v>557</v>
      </c>
      <c r="T16" s="171"/>
      <c r="U16" s="171"/>
      <c r="V16" s="171"/>
      <c r="W16" s="171"/>
      <c r="X16" s="171"/>
      <c r="Y16" s="171"/>
      <c r="Z16" s="171"/>
      <c r="AA16" s="171"/>
      <c r="AB16" s="171"/>
      <c r="AC16" s="172"/>
    </row>
    <row r="17" spans="1:29" s="26" customFormat="1" ht="90" x14ac:dyDescent="0.25">
      <c r="A17" s="15">
        <v>76</v>
      </c>
      <c r="B17" s="17"/>
      <c r="C17" s="17" t="s">
        <v>34</v>
      </c>
      <c r="D17" s="19" t="s">
        <v>63</v>
      </c>
      <c r="E17" s="19" t="s">
        <v>65</v>
      </c>
      <c r="F17" s="19" t="s">
        <v>62</v>
      </c>
      <c r="G17" s="19" t="s">
        <v>64</v>
      </c>
      <c r="H17" s="17"/>
      <c r="I17" s="126" t="s">
        <v>34</v>
      </c>
      <c r="J17" s="17">
        <f t="shared" ref="J17:J21" si="1">SUM(O17:AC17)</f>
        <v>4370</v>
      </c>
      <c r="K17" s="17"/>
      <c r="L17" s="24">
        <v>45292</v>
      </c>
      <c r="M17" s="24">
        <v>48944</v>
      </c>
      <c r="N17" s="15" t="s">
        <v>59</v>
      </c>
      <c r="O17" s="43"/>
      <c r="P17" s="44"/>
      <c r="Q17" s="44"/>
      <c r="R17" s="44"/>
      <c r="S17" s="44"/>
      <c r="T17" s="171">
        <v>557</v>
      </c>
      <c r="U17" s="171">
        <v>557</v>
      </c>
      <c r="V17" s="171">
        <v>557</v>
      </c>
      <c r="W17" s="171">
        <v>557</v>
      </c>
      <c r="X17" s="171">
        <v>257</v>
      </c>
      <c r="Y17" s="171">
        <v>257</v>
      </c>
      <c r="Z17" s="171">
        <v>257</v>
      </c>
      <c r="AA17" s="171">
        <v>257</v>
      </c>
      <c r="AB17" s="171">
        <v>557</v>
      </c>
      <c r="AC17" s="172">
        <v>557</v>
      </c>
    </row>
    <row r="18" spans="1:29" s="26" customFormat="1" ht="90" x14ac:dyDescent="0.25">
      <c r="A18" s="15">
        <v>32</v>
      </c>
      <c r="B18" s="17"/>
      <c r="C18" s="17" t="s">
        <v>34</v>
      </c>
      <c r="D18" s="19" t="s">
        <v>66</v>
      </c>
      <c r="E18" s="19" t="s">
        <v>65</v>
      </c>
      <c r="F18" s="19" t="s">
        <v>62</v>
      </c>
      <c r="G18" s="19" t="s">
        <v>64</v>
      </c>
      <c r="H18" s="17"/>
      <c r="I18" s="126" t="s">
        <v>34</v>
      </c>
      <c r="J18" s="17">
        <f t="shared" si="1"/>
        <v>2390</v>
      </c>
      <c r="K18" s="17"/>
      <c r="L18" s="24">
        <v>43831</v>
      </c>
      <c r="M18" s="24">
        <v>44926</v>
      </c>
      <c r="N18" s="15" t="s">
        <v>58</v>
      </c>
      <c r="O18" s="43"/>
      <c r="P18" s="44">
        <v>390</v>
      </c>
      <c r="Q18" s="44">
        <v>1000</v>
      </c>
      <c r="R18" s="44">
        <v>1000</v>
      </c>
      <c r="S18" s="44"/>
      <c r="T18" s="171"/>
      <c r="U18" s="171"/>
      <c r="V18" s="171"/>
      <c r="W18" s="171"/>
      <c r="X18" s="171"/>
      <c r="Y18" s="171"/>
      <c r="Z18" s="171"/>
      <c r="AA18" s="171"/>
      <c r="AB18" s="171"/>
      <c r="AC18" s="172"/>
    </row>
    <row r="19" spans="1:29" s="26" customFormat="1" ht="90" x14ac:dyDescent="0.25">
      <c r="A19" s="15">
        <v>77</v>
      </c>
      <c r="B19" s="17"/>
      <c r="C19" s="17" t="s">
        <v>34</v>
      </c>
      <c r="D19" s="19" t="s">
        <v>66</v>
      </c>
      <c r="E19" s="19" t="s">
        <v>65</v>
      </c>
      <c r="F19" s="19" t="s">
        <v>62</v>
      </c>
      <c r="G19" s="19" t="s">
        <v>64</v>
      </c>
      <c r="H19" s="17"/>
      <c r="I19" s="126" t="s">
        <v>34</v>
      </c>
      <c r="J19" s="17">
        <f t="shared" si="1"/>
        <v>3600</v>
      </c>
      <c r="K19" s="17"/>
      <c r="L19" s="24">
        <v>45292</v>
      </c>
      <c r="M19" s="24">
        <v>48579</v>
      </c>
      <c r="N19" s="15" t="s">
        <v>59</v>
      </c>
      <c r="O19" s="43"/>
      <c r="P19" s="44"/>
      <c r="Q19" s="44"/>
      <c r="R19" s="44"/>
      <c r="S19" s="44"/>
      <c r="T19" s="171">
        <v>1300</v>
      </c>
      <c r="U19" s="171"/>
      <c r="V19" s="171"/>
      <c r="W19" s="171"/>
      <c r="X19" s="171">
        <v>1000</v>
      </c>
      <c r="Y19" s="171"/>
      <c r="Z19" s="171"/>
      <c r="AA19" s="171"/>
      <c r="AB19" s="171">
        <v>1300</v>
      </c>
      <c r="AC19" s="172"/>
    </row>
    <row r="20" spans="1:29" s="26" customFormat="1" ht="90" x14ac:dyDescent="0.25">
      <c r="A20" s="15">
        <v>33</v>
      </c>
      <c r="B20" s="17"/>
      <c r="C20" s="17" t="s">
        <v>34</v>
      </c>
      <c r="D20" s="19" t="s">
        <v>67</v>
      </c>
      <c r="E20" s="19" t="s">
        <v>65</v>
      </c>
      <c r="F20" s="19" t="s">
        <v>62</v>
      </c>
      <c r="G20" s="19" t="s">
        <v>64</v>
      </c>
      <c r="H20" s="17"/>
      <c r="I20" s="126" t="s">
        <v>34</v>
      </c>
      <c r="J20" s="17">
        <f t="shared" si="1"/>
        <v>4200</v>
      </c>
      <c r="K20" s="17"/>
      <c r="L20" s="24">
        <v>43831</v>
      </c>
      <c r="M20" s="24">
        <v>45291</v>
      </c>
      <c r="N20" s="15" t="s">
        <v>58</v>
      </c>
      <c r="O20" s="43"/>
      <c r="P20" s="44">
        <v>1200</v>
      </c>
      <c r="Q20" s="44">
        <v>1000</v>
      </c>
      <c r="R20" s="44"/>
      <c r="S20" s="44">
        <v>2000</v>
      </c>
      <c r="T20" s="171"/>
      <c r="U20" s="171"/>
      <c r="V20" s="171"/>
      <c r="W20" s="171"/>
      <c r="X20" s="171"/>
      <c r="Y20" s="171"/>
      <c r="Z20" s="171"/>
      <c r="AA20" s="171"/>
      <c r="AB20" s="171"/>
      <c r="AC20" s="172"/>
    </row>
    <row r="21" spans="1:29" s="26" customFormat="1" ht="90" x14ac:dyDescent="0.25">
      <c r="A21" s="15">
        <v>108</v>
      </c>
      <c r="B21" s="17"/>
      <c r="C21" s="17" t="s">
        <v>34</v>
      </c>
      <c r="D21" s="19" t="s">
        <v>67</v>
      </c>
      <c r="E21" s="19" t="s">
        <v>65</v>
      </c>
      <c r="F21" s="19" t="s">
        <v>62</v>
      </c>
      <c r="G21" s="19" t="s">
        <v>64</v>
      </c>
      <c r="H21" s="17"/>
      <c r="I21" s="126" t="s">
        <v>34</v>
      </c>
      <c r="J21" s="17">
        <f t="shared" si="1"/>
        <v>3000</v>
      </c>
      <c r="K21" s="17"/>
      <c r="L21" s="24">
        <v>46388</v>
      </c>
      <c r="M21" s="24">
        <v>48213</v>
      </c>
      <c r="N21" s="15" t="s">
        <v>59</v>
      </c>
      <c r="O21" s="43"/>
      <c r="P21" s="44"/>
      <c r="Q21" s="44"/>
      <c r="R21" s="44"/>
      <c r="S21" s="44"/>
      <c r="T21" s="171"/>
      <c r="U21" s="171"/>
      <c r="V21" s="171"/>
      <c r="W21" s="171">
        <v>1000</v>
      </c>
      <c r="X21" s="171"/>
      <c r="Y21" s="171"/>
      <c r="Z21" s="171"/>
      <c r="AA21" s="171">
        <v>2000</v>
      </c>
      <c r="AB21" s="171"/>
      <c r="AC21" s="172"/>
    </row>
    <row r="22" spans="1:29" s="95" customFormat="1" x14ac:dyDescent="0.25">
      <c r="A22" s="29"/>
      <c r="B22" s="101" t="s">
        <v>112</v>
      </c>
      <c r="C22" s="97"/>
      <c r="D22" s="100"/>
      <c r="E22" s="100"/>
      <c r="F22" s="100"/>
      <c r="G22" s="100"/>
      <c r="H22" s="97"/>
      <c r="I22" s="128"/>
      <c r="J22" s="97"/>
      <c r="K22" s="97"/>
      <c r="L22" s="98"/>
      <c r="M22" s="98"/>
      <c r="N22" s="124"/>
      <c r="O22" s="97"/>
      <c r="P22" s="97"/>
      <c r="Q22" s="97"/>
      <c r="R22" s="97"/>
      <c r="S22" s="97"/>
      <c r="T22" s="102"/>
      <c r="U22" s="102"/>
      <c r="V22" s="102"/>
      <c r="W22" s="102"/>
      <c r="X22" s="102"/>
      <c r="Y22" s="102"/>
      <c r="Z22" s="102"/>
      <c r="AA22" s="102"/>
      <c r="AB22" s="102"/>
      <c r="AC22" s="147"/>
    </row>
    <row r="23" spans="1:29" s="26" customFormat="1" ht="90" x14ac:dyDescent="0.25">
      <c r="A23" s="15">
        <v>40</v>
      </c>
      <c r="B23" s="17"/>
      <c r="C23" s="17" t="s">
        <v>34</v>
      </c>
      <c r="D23" s="19" t="s">
        <v>68</v>
      </c>
      <c r="E23" s="19" t="s">
        <v>65</v>
      </c>
      <c r="F23" s="19" t="s">
        <v>70</v>
      </c>
      <c r="G23" s="19" t="s">
        <v>69</v>
      </c>
      <c r="H23" s="17"/>
      <c r="I23" s="126" t="s">
        <v>34</v>
      </c>
      <c r="J23" s="17">
        <f>SUM(O23:AC23)</f>
        <v>2200</v>
      </c>
      <c r="K23" s="17"/>
      <c r="L23" s="24">
        <v>43831</v>
      </c>
      <c r="M23" s="24" t="s">
        <v>119</v>
      </c>
      <c r="N23" s="15" t="s">
        <v>58</v>
      </c>
      <c r="O23" s="43"/>
      <c r="P23" s="44">
        <v>2200</v>
      </c>
      <c r="Q23" s="44"/>
      <c r="R23" s="44"/>
      <c r="S23" s="44"/>
      <c r="T23" s="171"/>
      <c r="U23" s="171"/>
      <c r="V23" s="171"/>
      <c r="W23" s="171"/>
      <c r="X23" s="171"/>
      <c r="Y23" s="171"/>
      <c r="Z23" s="171"/>
      <c r="AA23" s="171"/>
      <c r="AB23" s="171"/>
      <c r="AC23" s="172"/>
    </row>
    <row r="24" spans="1:29" s="26" customFormat="1" ht="90" x14ac:dyDescent="0.25">
      <c r="A24" s="15">
        <v>81</v>
      </c>
      <c r="B24" s="17"/>
      <c r="C24" s="17" t="s">
        <v>34</v>
      </c>
      <c r="D24" s="19" t="s">
        <v>68</v>
      </c>
      <c r="E24" s="19" t="s">
        <v>65</v>
      </c>
      <c r="F24" s="19" t="s">
        <v>70</v>
      </c>
      <c r="G24" s="19" t="s">
        <v>69</v>
      </c>
      <c r="H24" s="17"/>
      <c r="I24" s="126" t="s">
        <v>34</v>
      </c>
      <c r="J24" s="17">
        <f t="shared" ref="J24:J25" si="2">SUM(O24:AC24)</f>
        <v>6600</v>
      </c>
      <c r="K24" s="17"/>
      <c r="L24" s="24">
        <v>45292</v>
      </c>
      <c r="M24" s="24">
        <v>48579</v>
      </c>
      <c r="N24" s="15" t="s">
        <v>59</v>
      </c>
      <c r="O24" s="43"/>
      <c r="P24" s="44"/>
      <c r="Q24" s="44"/>
      <c r="R24" s="44"/>
      <c r="S24" s="44"/>
      <c r="T24" s="171">
        <v>2200</v>
      </c>
      <c r="U24" s="171"/>
      <c r="V24" s="171"/>
      <c r="W24" s="171"/>
      <c r="X24" s="171">
        <v>2200</v>
      </c>
      <c r="Y24" s="171"/>
      <c r="Z24" s="171"/>
      <c r="AA24" s="171"/>
      <c r="AB24" s="171">
        <v>2200</v>
      </c>
      <c r="AC24" s="172"/>
    </row>
    <row r="25" spans="1:29" s="26" customFormat="1" ht="90" x14ac:dyDescent="0.25">
      <c r="A25" s="15">
        <v>106</v>
      </c>
      <c r="B25" s="17"/>
      <c r="C25" s="17" t="s">
        <v>34</v>
      </c>
      <c r="D25" s="19" t="s">
        <v>71</v>
      </c>
      <c r="E25" s="19" t="s">
        <v>65</v>
      </c>
      <c r="F25" s="19" t="s">
        <v>70</v>
      </c>
      <c r="G25" s="19" t="s">
        <v>69</v>
      </c>
      <c r="H25" s="17"/>
      <c r="I25" s="126" t="s">
        <v>34</v>
      </c>
      <c r="J25" s="17">
        <f t="shared" si="2"/>
        <v>2000</v>
      </c>
      <c r="K25" s="17"/>
      <c r="L25" s="24">
        <v>46023</v>
      </c>
      <c r="M25" s="24">
        <v>46387</v>
      </c>
      <c r="N25" s="15" t="s">
        <v>59</v>
      </c>
      <c r="O25" s="43"/>
      <c r="P25" s="44"/>
      <c r="Q25" s="44"/>
      <c r="R25" s="44"/>
      <c r="S25" s="44"/>
      <c r="T25" s="171"/>
      <c r="U25" s="171"/>
      <c r="V25" s="171">
        <v>2000</v>
      </c>
      <c r="W25" s="171"/>
      <c r="X25" s="171"/>
      <c r="Y25" s="171"/>
      <c r="Z25" s="171"/>
      <c r="AA25" s="171"/>
      <c r="AB25" s="171"/>
      <c r="AC25" s="172"/>
    </row>
    <row r="26" spans="1:29" s="95" customFormat="1" x14ac:dyDescent="0.25">
      <c r="A26" s="49"/>
      <c r="B26" s="109" t="s">
        <v>109</v>
      </c>
      <c r="C26" s="110"/>
      <c r="D26" s="113"/>
      <c r="E26" s="113"/>
      <c r="F26" s="113"/>
      <c r="G26" s="113"/>
      <c r="H26" s="110"/>
      <c r="I26" s="129"/>
      <c r="J26" s="110"/>
      <c r="K26" s="110"/>
      <c r="L26" s="111"/>
      <c r="M26" s="111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2"/>
    </row>
    <row r="27" spans="1:29" s="95" customFormat="1" x14ac:dyDescent="0.25">
      <c r="A27" s="49"/>
      <c r="B27" s="109" t="s">
        <v>57</v>
      </c>
      <c r="C27" s="110"/>
      <c r="D27" s="113"/>
      <c r="E27" s="113"/>
      <c r="F27" s="113"/>
      <c r="G27" s="113"/>
      <c r="H27" s="110"/>
      <c r="I27" s="129"/>
      <c r="J27" s="110"/>
      <c r="K27" s="110"/>
      <c r="L27" s="111"/>
      <c r="M27" s="111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2"/>
    </row>
    <row r="28" spans="1:29" s="26" customFormat="1" ht="135" x14ac:dyDescent="0.25">
      <c r="A28" s="15">
        <v>46</v>
      </c>
      <c r="B28" s="16"/>
      <c r="C28" s="17" t="s">
        <v>34</v>
      </c>
      <c r="D28" s="19" t="s">
        <v>120</v>
      </c>
      <c r="E28" s="19" t="s">
        <v>73</v>
      </c>
      <c r="F28" s="19" t="s">
        <v>74</v>
      </c>
      <c r="G28" s="19" t="s">
        <v>69</v>
      </c>
      <c r="H28" s="19"/>
      <c r="I28" s="126" t="s">
        <v>34</v>
      </c>
      <c r="J28" s="17">
        <f t="shared" ref="J28:J29" si="3">SUM(O28:AC28)</f>
        <v>12101</v>
      </c>
      <c r="K28" s="19"/>
      <c r="L28" s="40">
        <v>43831</v>
      </c>
      <c r="M28" s="40">
        <v>45291</v>
      </c>
      <c r="N28" s="23" t="s">
        <v>58</v>
      </c>
      <c r="O28" s="53"/>
      <c r="P28" s="54">
        <v>5443</v>
      </c>
      <c r="Q28" s="54">
        <v>2918</v>
      </c>
      <c r="R28" s="54">
        <v>1588</v>
      </c>
      <c r="S28" s="54">
        <v>2152</v>
      </c>
      <c r="T28" s="173"/>
      <c r="U28" s="173"/>
      <c r="V28" s="173"/>
      <c r="W28" s="173"/>
      <c r="X28" s="173"/>
      <c r="Y28" s="173"/>
      <c r="Z28" s="173"/>
      <c r="AA28" s="173"/>
      <c r="AB28" s="173"/>
      <c r="AC28" s="174"/>
    </row>
    <row r="29" spans="1:29" s="26" customFormat="1" ht="135" x14ac:dyDescent="0.25">
      <c r="A29" s="15">
        <v>87</v>
      </c>
      <c r="B29" s="16"/>
      <c r="C29" s="17" t="s">
        <v>34</v>
      </c>
      <c r="D29" s="19" t="s">
        <v>120</v>
      </c>
      <c r="E29" s="19" t="s">
        <v>73</v>
      </c>
      <c r="F29" s="19" t="s">
        <v>74</v>
      </c>
      <c r="G29" s="19" t="s">
        <v>69</v>
      </c>
      <c r="H29" s="19"/>
      <c r="I29" s="126" t="s">
        <v>34</v>
      </c>
      <c r="J29" s="17">
        <f t="shared" si="3"/>
        <v>12423</v>
      </c>
      <c r="K29" s="19"/>
      <c r="L29" s="40">
        <v>45292</v>
      </c>
      <c r="M29" s="40">
        <v>48944</v>
      </c>
      <c r="N29" s="23" t="s">
        <v>59</v>
      </c>
      <c r="O29" s="53"/>
      <c r="P29" s="54"/>
      <c r="Q29" s="54"/>
      <c r="R29" s="54"/>
      <c r="S29" s="54"/>
      <c r="T29" s="173">
        <v>824</v>
      </c>
      <c r="U29" s="173">
        <v>774</v>
      </c>
      <c r="V29" s="173">
        <v>874</v>
      </c>
      <c r="W29" s="173">
        <v>424</v>
      </c>
      <c r="X29" s="173">
        <v>1766</v>
      </c>
      <c r="Y29" s="173">
        <v>1725</v>
      </c>
      <c r="Z29" s="173">
        <v>2954</v>
      </c>
      <c r="AA29" s="173">
        <v>2234</v>
      </c>
      <c r="AB29" s="173">
        <v>424</v>
      </c>
      <c r="AC29" s="174">
        <v>424</v>
      </c>
    </row>
    <row r="30" spans="1:29" s="95" customFormat="1" x14ac:dyDescent="0.25">
      <c r="A30" s="49"/>
      <c r="B30" s="109" t="s">
        <v>88</v>
      </c>
      <c r="C30" s="110"/>
      <c r="D30" s="113"/>
      <c r="E30" s="113"/>
      <c r="F30" s="113"/>
      <c r="G30" s="113"/>
      <c r="H30" s="110"/>
      <c r="I30" s="129"/>
      <c r="J30" s="110"/>
      <c r="K30" s="110"/>
      <c r="L30" s="111"/>
      <c r="M30" s="111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2"/>
    </row>
    <row r="31" spans="1:29" s="26" customFormat="1" ht="90" x14ac:dyDescent="0.25">
      <c r="A31" s="58">
        <v>8</v>
      </c>
      <c r="B31" s="59"/>
      <c r="C31" s="61" t="s">
        <v>34</v>
      </c>
      <c r="D31" s="19" t="s">
        <v>165</v>
      </c>
      <c r="E31" s="19" t="s">
        <v>76</v>
      </c>
      <c r="F31" s="19" t="s">
        <v>70</v>
      </c>
      <c r="G31" s="19" t="s">
        <v>64</v>
      </c>
      <c r="H31" s="63"/>
      <c r="I31" s="114" t="s">
        <v>34</v>
      </c>
      <c r="J31" s="15">
        <f t="shared" ref="J31" si="4">SUM(O31:AC31)</f>
        <v>975</v>
      </c>
      <c r="K31" s="72"/>
      <c r="L31" s="55">
        <v>43466</v>
      </c>
      <c r="M31" s="55">
        <v>43830</v>
      </c>
      <c r="N31" s="120" t="s">
        <v>60</v>
      </c>
      <c r="O31" s="1">
        <v>975</v>
      </c>
      <c r="P31" s="2"/>
      <c r="Q31" s="2"/>
      <c r="R31" s="2"/>
      <c r="S31" s="2"/>
      <c r="T31" s="165"/>
      <c r="U31" s="165"/>
      <c r="V31" s="165"/>
      <c r="W31" s="165"/>
      <c r="X31" s="165"/>
      <c r="Y31" s="165"/>
      <c r="Z31" s="165"/>
      <c r="AA31" s="165"/>
      <c r="AB31" s="165"/>
      <c r="AC31" s="166"/>
    </row>
    <row r="32" spans="1:29" s="26" customFormat="1" ht="90" x14ac:dyDescent="0.25">
      <c r="A32" s="15">
        <v>51</v>
      </c>
      <c r="B32" s="17"/>
      <c r="C32" s="17" t="s">
        <v>34</v>
      </c>
      <c r="D32" s="19" t="s">
        <v>124</v>
      </c>
      <c r="E32" s="23" t="s">
        <v>75</v>
      </c>
      <c r="F32" s="23" t="s">
        <v>62</v>
      </c>
      <c r="G32" s="23" t="s">
        <v>64</v>
      </c>
      <c r="H32" s="17"/>
      <c r="I32" s="126" t="s">
        <v>34</v>
      </c>
      <c r="J32" s="17">
        <f t="shared" ref="J32:J33" si="5">SUM(O32:AC32)</f>
        <v>18247</v>
      </c>
      <c r="K32" s="17"/>
      <c r="L32" s="24">
        <v>43831</v>
      </c>
      <c r="M32" s="24">
        <v>45291</v>
      </c>
      <c r="N32" s="15" t="s">
        <v>58</v>
      </c>
      <c r="O32" s="43"/>
      <c r="P32" s="44">
        <v>9833</v>
      </c>
      <c r="Q32" s="44">
        <v>4638</v>
      </c>
      <c r="R32" s="44">
        <v>2038</v>
      </c>
      <c r="S32" s="44">
        <v>1738</v>
      </c>
      <c r="T32" s="171"/>
      <c r="U32" s="171"/>
      <c r="V32" s="171"/>
      <c r="W32" s="171"/>
      <c r="X32" s="171"/>
      <c r="Y32" s="171"/>
      <c r="Z32" s="171"/>
      <c r="AA32" s="171"/>
      <c r="AB32" s="171"/>
      <c r="AC32" s="172"/>
    </row>
    <row r="33" spans="1:33" s="26" customFormat="1" ht="90" x14ac:dyDescent="0.25">
      <c r="A33" s="15">
        <v>92</v>
      </c>
      <c r="B33" s="17"/>
      <c r="C33" s="17" t="s">
        <v>34</v>
      </c>
      <c r="D33" s="19" t="s">
        <v>124</v>
      </c>
      <c r="E33" s="23" t="s">
        <v>76</v>
      </c>
      <c r="F33" s="23" t="s">
        <v>70</v>
      </c>
      <c r="G33" s="23" t="s">
        <v>64</v>
      </c>
      <c r="H33" s="17"/>
      <c r="I33" s="126" t="s">
        <v>34</v>
      </c>
      <c r="J33" s="17">
        <f t="shared" si="5"/>
        <v>18240</v>
      </c>
      <c r="K33" s="17"/>
      <c r="L33" s="24">
        <v>45292</v>
      </c>
      <c r="M33" s="24">
        <v>48944</v>
      </c>
      <c r="N33" s="15" t="s">
        <v>59</v>
      </c>
      <c r="O33" s="43"/>
      <c r="P33" s="44"/>
      <c r="Q33" s="44"/>
      <c r="R33" s="44"/>
      <c r="S33" s="44"/>
      <c r="T33" s="171">
        <v>874</v>
      </c>
      <c r="U33" s="171">
        <v>574</v>
      </c>
      <c r="V33" s="171">
        <v>874</v>
      </c>
      <c r="W33" s="171">
        <v>574</v>
      </c>
      <c r="X33" s="171">
        <v>3774</v>
      </c>
      <c r="Y33" s="171">
        <v>3474</v>
      </c>
      <c r="Z33" s="171">
        <v>3774</v>
      </c>
      <c r="AA33" s="171">
        <v>3474</v>
      </c>
      <c r="AB33" s="171">
        <v>424</v>
      </c>
      <c r="AC33" s="172">
        <v>424</v>
      </c>
    </row>
    <row r="34" spans="1:33" s="95" customFormat="1" x14ac:dyDescent="0.25">
      <c r="A34" s="49"/>
      <c r="B34" s="109" t="s">
        <v>89</v>
      </c>
      <c r="C34" s="110"/>
      <c r="D34" s="113"/>
      <c r="E34" s="113"/>
      <c r="F34" s="113"/>
      <c r="G34" s="113"/>
      <c r="H34" s="110"/>
      <c r="I34" s="129"/>
      <c r="J34" s="110"/>
      <c r="K34" s="110"/>
      <c r="L34" s="111"/>
      <c r="M34" s="111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2"/>
    </row>
    <row r="35" spans="1:33" s="81" customFormat="1" ht="90" x14ac:dyDescent="0.25">
      <c r="A35" s="15">
        <v>56</v>
      </c>
      <c r="B35" s="77"/>
      <c r="C35" s="77" t="s">
        <v>34</v>
      </c>
      <c r="D35" s="19" t="s">
        <v>121</v>
      </c>
      <c r="E35" s="47" t="s">
        <v>75</v>
      </c>
      <c r="F35" s="47" t="s">
        <v>62</v>
      </c>
      <c r="G35" s="47" t="s">
        <v>69</v>
      </c>
      <c r="H35" s="77"/>
      <c r="I35" s="126" t="s">
        <v>34</v>
      </c>
      <c r="J35" s="17">
        <f t="shared" ref="J35:J36" si="6">SUM(O35:AC35)</f>
        <v>12179</v>
      </c>
      <c r="K35" s="77"/>
      <c r="L35" s="78">
        <v>43831</v>
      </c>
      <c r="M35" s="78">
        <v>45291</v>
      </c>
      <c r="N35" s="15" t="s">
        <v>58</v>
      </c>
      <c r="O35" s="79"/>
      <c r="P35" s="80">
        <v>794</v>
      </c>
      <c r="Q35" s="80">
        <v>794</v>
      </c>
      <c r="R35" s="80">
        <v>797</v>
      </c>
      <c r="S35" s="80">
        <v>9794</v>
      </c>
      <c r="T35" s="175"/>
      <c r="U35" s="175"/>
      <c r="V35" s="175"/>
      <c r="W35" s="175"/>
      <c r="X35" s="175"/>
      <c r="Y35" s="175"/>
      <c r="Z35" s="175"/>
      <c r="AA35" s="175"/>
      <c r="AB35" s="175"/>
      <c r="AC35" s="176"/>
    </row>
    <row r="36" spans="1:33" s="81" customFormat="1" ht="90.75" thickBot="1" x14ac:dyDescent="0.3">
      <c r="A36" s="220">
        <v>97</v>
      </c>
      <c r="B36" s="280"/>
      <c r="C36" s="280" t="s">
        <v>34</v>
      </c>
      <c r="D36" s="222" t="s">
        <v>121</v>
      </c>
      <c r="E36" s="281" t="s">
        <v>75</v>
      </c>
      <c r="F36" s="281" t="s">
        <v>62</v>
      </c>
      <c r="G36" s="281" t="s">
        <v>69</v>
      </c>
      <c r="H36" s="280"/>
      <c r="I36" s="150" t="s">
        <v>34</v>
      </c>
      <c r="J36" s="70">
        <f t="shared" si="6"/>
        <v>2120</v>
      </c>
      <c r="K36" s="280"/>
      <c r="L36" s="263">
        <v>45292</v>
      </c>
      <c r="M36" s="263">
        <v>48944</v>
      </c>
      <c r="N36" s="220" t="s">
        <v>59</v>
      </c>
      <c r="O36" s="282"/>
      <c r="P36" s="283"/>
      <c r="Q36" s="283"/>
      <c r="R36" s="283"/>
      <c r="S36" s="283"/>
      <c r="T36" s="284">
        <v>212</v>
      </c>
      <c r="U36" s="284">
        <v>212</v>
      </c>
      <c r="V36" s="284">
        <v>212</v>
      </c>
      <c r="W36" s="284">
        <v>212</v>
      </c>
      <c r="X36" s="284">
        <v>212</v>
      </c>
      <c r="Y36" s="284">
        <v>212</v>
      </c>
      <c r="Z36" s="284">
        <v>212</v>
      </c>
      <c r="AA36" s="284">
        <v>212</v>
      </c>
      <c r="AB36" s="284">
        <v>212</v>
      </c>
      <c r="AC36" s="285">
        <v>212</v>
      </c>
    </row>
    <row r="37" spans="1:33" s="26" customFormat="1" ht="15.75" thickBot="1" x14ac:dyDescent="0.3">
      <c r="A37" s="236"/>
      <c r="B37" s="237" t="s">
        <v>36</v>
      </c>
      <c r="C37" s="237"/>
      <c r="D37" s="237"/>
      <c r="E37" s="238"/>
      <c r="F37" s="238"/>
      <c r="G37" s="238"/>
      <c r="H37" s="237"/>
      <c r="I37" s="239"/>
      <c r="J37" s="237">
        <f>SUM(J12:J36)</f>
        <v>112732.5</v>
      </c>
      <c r="K37" s="237"/>
      <c r="L37" s="261"/>
      <c r="M37" s="261"/>
      <c r="N37" s="262"/>
      <c r="O37" s="243"/>
      <c r="P37" s="244"/>
      <c r="Q37" s="244"/>
      <c r="R37" s="244"/>
      <c r="S37" s="244"/>
      <c r="T37" s="245"/>
      <c r="U37" s="245"/>
      <c r="V37" s="245"/>
      <c r="W37" s="245"/>
      <c r="X37" s="245"/>
      <c r="Y37" s="245"/>
      <c r="Z37" s="245"/>
      <c r="AA37" s="245"/>
      <c r="AB37" s="245"/>
      <c r="AC37" s="246"/>
    </row>
    <row r="38" spans="1:33" s="26" customFormat="1" x14ac:dyDescent="0.25">
      <c r="A38" s="178"/>
      <c r="B38" s="229" t="s">
        <v>31</v>
      </c>
      <c r="C38" s="230"/>
      <c r="D38" s="229"/>
      <c r="E38" s="231"/>
      <c r="F38" s="231"/>
      <c r="G38" s="231"/>
      <c r="H38" s="229"/>
      <c r="I38" s="232"/>
      <c r="J38" s="229"/>
      <c r="K38" s="229"/>
      <c r="L38" s="260"/>
      <c r="M38" s="260"/>
      <c r="N38" s="230"/>
      <c r="O38" s="233"/>
      <c r="P38" s="234"/>
      <c r="Q38" s="234"/>
      <c r="R38" s="234"/>
      <c r="S38" s="234"/>
      <c r="T38" s="235"/>
      <c r="U38" s="235"/>
      <c r="V38" s="235"/>
      <c r="W38" s="235"/>
      <c r="X38" s="235"/>
      <c r="Y38" s="235"/>
      <c r="Z38" s="235"/>
      <c r="AA38" s="235"/>
      <c r="AB38" s="235"/>
      <c r="AC38" s="235"/>
      <c r="AD38" s="82"/>
      <c r="AE38" s="82"/>
      <c r="AF38" s="82"/>
      <c r="AG38" s="82"/>
    </row>
    <row r="39" spans="1:33" s="26" customFormat="1" x14ac:dyDescent="0.25">
      <c r="A39" s="29"/>
      <c r="B39" s="30" t="s">
        <v>90</v>
      </c>
      <c r="C39" s="31"/>
      <c r="D39" s="31"/>
      <c r="E39" s="32"/>
      <c r="F39" s="32"/>
      <c r="G39" s="32"/>
      <c r="H39" s="33"/>
      <c r="I39" s="130"/>
      <c r="J39" s="33"/>
      <c r="K39" s="34"/>
      <c r="L39" s="119"/>
      <c r="M39" s="35"/>
      <c r="N39" s="29"/>
      <c r="O39" s="38"/>
      <c r="P39" s="38"/>
      <c r="Q39" s="38"/>
      <c r="R39" s="38"/>
      <c r="S39" s="38"/>
      <c r="T39" s="145"/>
      <c r="U39" s="145"/>
      <c r="V39" s="145"/>
      <c r="W39" s="145"/>
      <c r="X39" s="145"/>
      <c r="Y39" s="145"/>
      <c r="Z39" s="145"/>
      <c r="AA39" s="145"/>
      <c r="AB39" s="145"/>
      <c r="AC39" s="146"/>
    </row>
    <row r="40" spans="1:33" s="26" customFormat="1" x14ac:dyDescent="0.25">
      <c r="A40" s="29"/>
      <c r="B40" s="36" t="s">
        <v>57</v>
      </c>
      <c r="C40" s="31"/>
      <c r="D40" s="31"/>
      <c r="E40" s="32"/>
      <c r="F40" s="32"/>
      <c r="G40" s="32"/>
      <c r="H40" s="33"/>
      <c r="I40" s="130"/>
      <c r="J40" s="33"/>
      <c r="K40" s="34"/>
      <c r="L40" s="119"/>
      <c r="M40" s="35"/>
      <c r="N40" s="29"/>
      <c r="O40" s="38"/>
      <c r="P40" s="38"/>
      <c r="Q40" s="38"/>
      <c r="R40" s="38"/>
      <c r="S40" s="38"/>
      <c r="T40" s="145"/>
      <c r="U40" s="145"/>
      <c r="V40" s="145"/>
      <c r="W40" s="145"/>
      <c r="X40" s="145"/>
      <c r="Y40" s="145"/>
      <c r="Z40" s="145"/>
      <c r="AA40" s="145"/>
      <c r="AB40" s="145"/>
      <c r="AC40" s="146"/>
    </row>
    <row r="41" spans="1:33" s="26" customFormat="1" ht="90" x14ac:dyDescent="0.25">
      <c r="A41" s="15">
        <v>114</v>
      </c>
      <c r="B41" s="85"/>
      <c r="C41" s="60" t="s">
        <v>123</v>
      </c>
      <c r="D41" s="60" t="s">
        <v>91</v>
      </c>
      <c r="E41" s="19" t="s">
        <v>75</v>
      </c>
      <c r="F41" s="19" t="s">
        <v>70</v>
      </c>
      <c r="G41" s="19" t="s">
        <v>69</v>
      </c>
      <c r="H41" s="86"/>
      <c r="I41" s="126" t="s">
        <v>159</v>
      </c>
      <c r="J41" s="15">
        <f t="shared" ref="J41:J60" si="7">SUM(O41:AC41)</f>
        <v>111</v>
      </c>
      <c r="K41" s="22"/>
      <c r="L41" s="122">
        <v>47119</v>
      </c>
      <c r="M41" s="24">
        <v>47483</v>
      </c>
      <c r="N41" s="25" t="s">
        <v>59</v>
      </c>
      <c r="O41" s="1"/>
      <c r="P41" s="2"/>
      <c r="Q41" s="2"/>
      <c r="R41" s="2"/>
      <c r="S41" s="2"/>
      <c r="T41" s="165"/>
      <c r="U41" s="165"/>
      <c r="V41" s="165"/>
      <c r="W41" s="165"/>
      <c r="X41" s="165"/>
      <c r="Y41" s="165">
        <v>111</v>
      </c>
      <c r="Z41" s="165"/>
      <c r="AA41" s="165"/>
      <c r="AB41" s="165"/>
      <c r="AC41" s="166"/>
    </row>
    <row r="42" spans="1:33" s="26" customFormat="1" ht="90" x14ac:dyDescent="0.25">
      <c r="A42" s="15">
        <v>107</v>
      </c>
      <c r="B42" s="16"/>
      <c r="C42" s="60" t="s">
        <v>123</v>
      </c>
      <c r="D42" s="60" t="s">
        <v>92</v>
      </c>
      <c r="E42" s="19" t="s">
        <v>75</v>
      </c>
      <c r="F42" s="19" t="s">
        <v>70</v>
      </c>
      <c r="G42" s="19" t="s">
        <v>69</v>
      </c>
      <c r="H42" s="86"/>
      <c r="I42" s="126" t="s">
        <v>159</v>
      </c>
      <c r="J42" s="15">
        <f t="shared" si="7"/>
        <v>327</v>
      </c>
      <c r="K42" s="22"/>
      <c r="L42" s="122">
        <v>46388</v>
      </c>
      <c r="M42" s="24">
        <v>48213</v>
      </c>
      <c r="N42" s="25" t="s">
        <v>59</v>
      </c>
      <c r="O42" s="1"/>
      <c r="P42" s="2"/>
      <c r="Q42" s="2"/>
      <c r="R42" s="2"/>
      <c r="S42" s="2"/>
      <c r="T42" s="165"/>
      <c r="U42" s="165"/>
      <c r="V42" s="165"/>
      <c r="W42" s="165">
        <v>232</v>
      </c>
      <c r="X42" s="165"/>
      <c r="Y42" s="165"/>
      <c r="Z42" s="165"/>
      <c r="AA42" s="165">
        <v>95</v>
      </c>
      <c r="AB42" s="165"/>
      <c r="AC42" s="166"/>
    </row>
    <row r="43" spans="1:33" s="26" customFormat="1" x14ac:dyDescent="0.25">
      <c r="A43" s="29"/>
      <c r="B43" s="36" t="s">
        <v>88</v>
      </c>
      <c r="C43" s="34"/>
      <c r="D43" s="34"/>
      <c r="E43" s="37"/>
      <c r="F43" s="37"/>
      <c r="G43" s="37"/>
      <c r="H43" s="38"/>
      <c r="I43" s="130"/>
      <c r="J43" s="50"/>
      <c r="K43" s="38"/>
      <c r="L43" s="35"/>
      <c r="M43" s="35"/>
      <c r="N43" s="39"/>
      <c r="O43" s="38"/>
      <c r="P43" s="38"/>
      <c r="Q43" s="38"/>
      <c r="R43" s="38"/>
      <c r="S43" s="38"/>
      <c r="T43" s="145"/>
      <c r="U43" s="145"/>
      <c r="V43" s="145"/>
      <c r="W43" s="145"/>
      <c r="X43" s="145"/>
      <c r="Y43" s="145"/>
      <c r="Z43" s="145"/>
      <c r="AA43" s="145"/>
      <c r="AB43" s="145"/>
      <c r="AC43" s="146"/>
    </row>
    <row r="44" spans="1:33" s="26" customFormat="1" ht="90" x14ac:dyDescent="0.25">
      <c r="A44" s="25">
        <v>57</v>
      </c>
      <c r="B44" s="16"/>
      <c r="C44" s="60" t="s">
        <v>123</v>
      </c>
      <c r="D44" s="60" t="s">
        <v>93</v>
      </c>
      <c r="E44" s="19" t="s">
        <v>75</v>
      </c>
      <c r="F44" s="19" t="s">
        <v>70</v>
      </c>
      <c r="G44" s="19" t="s">
        <v>69</v>
      </c>
      <c r="H44" s="22"/>
      <c r="I44" s="126" t="s">
        <v>159</v>
      </c>
      <c r="J44" s="15">
        <f t="shared" si="7"/>
        <v>35</v>
      </c>
      <c r="K44" s="22"/>
      <c r="L44" s="24">
        <v>44197</v>
      </c>
      <c r="M44" s="24">
        <v>44561</v>
      </c>
      <c r="N44" s="25" t="s">
        <v>58</v>
      </c>
      <c r="O44" s="1"/>
      <c r="P44" s="2"/>
      <c r="Q44" s="2">
        <v>35</v>
      </c>
      <c r="R44" s="2"/>
      <c r="S44" s="2"/>
      <c r="T44" s="165"/>
      <c r="U44" s="165"/>
      <c r="V44" s="165"/>
      <c r="W44" s="165"/>
      <c r="X44" s="165"/>
      <c r="Y44" s="165"/>
      <c r="Z44" s="165"/>
      <c r="AA44" s="165"/>
      <c r="AB44" s="165"/>
      <c r="AC44" s="166"/>
    </row>
    <row r="45" spans="1:33" s="26" customFormat="1" ht="90" x14ac:dyDescent="0.25">
      <c r="A45" s="25">
        <v>105</v>
      </c>
      <c r="B45" s="16"/>
      <c r="C45" s="60" t="s">
        <v>123</v>
      </c>
      <c r="D45" s="60" t="s">
        <v>93</v>
      </c>
      <c r="E45" s="19" t="s">
        <v>75</v>
      </c>
      <c r="F45" s="19" t="s">
        <v>70</v>
      </c>
      <c r="G45" s="19" t="s">
        <v>69</v>
      </c>
      <c r="H45" s="22"/>
      <c r="I45" s="126" t="s">
        <v>159</v>
      </c>
      <c r="J45" s="15">
        <f t="shared" si="7"/>
        <v>35</v>
      </c>
      <c r="K45" s="22"/>
      <c r="L45" s="24">
        <v>46023</v>
      </c>
      <c r="M45" s="24">
        <v>46387</v>
      </c>
      <c r="N45" s="25" t="s">
        <v>59</v>
      </c>
      <c r="O45" s="1"/>
      <c r="P45" s="2"/>
      <c r="Q45" s="2"/>
      <c r="R45" s="2"/>
      <c r="S45" s="2"/>
      <c r="T45" s="165"/>
      <c r="U45" s="165"/>
      <c r="V45" s="165">
        <v>35</v>
      </c>
      <c r="W45" s="165"/>
      <c r="X45" s="165"/>
      <c r="Y45" s="165"/>
      <c r="Z45" s="165"/>
      <c r="AA45" s="165"/>
      <c r="AB45" s="165"/>
      <c r="AC45" s="166"/>
    </row>
    <row r="46" spans="1:33" s="26" customFormat="1" ht="90" x14ac:dyDescent="0.25">
      <c r="A46" s="25">
        <v>58</v>
      </c>
      <c r="B46" s="16"/>
      <c r="C46" s="60" t="s">
        <v>123</v>
      </c>
      <c r="D46" s="60" t="s">
        <v>94</v>
      </c>
      <c r="E46" s="19" t="s">
        <v>75</v>
      </c>
      <c r="F46" s="19" t="s">
        <v>70</v>
      </c>
      <c r="G46" s="19" t="s">
        <v>69</v>
      </c>
      <c r="H46" s="22"/>
      <c r="I46" s="126" t="s">
        <v>159</v>
      </c>
      <c r="J46" s="15">
        <f t="shared" si="7"/>
        <v>124</v>
      </c>
      <c r="K46" s="22"/>
      <c r="L46" s="24">
        <v>44197</v>
      </c>
      <c r="M46" s="24">
        <v>44561</v>
      </c>
      <c r="N46" s="25" t="s">
        <v>58</v>
      </c>
      <c r="O46" s="1"/>
      <c r="P46" s="2"/>
      <c r="Q46" s="2">
        <v>124</v>
      </c>
      <c r="R46" s="2"/>
      <c r="S46" s="2"/>
      <c r="T46" s="165"/>
      <c r="U46" s="165"/>
      <c r="V46" s="165"/>
      <c r="W46" s="165"/>
      <c r="X46" s="165"/>
      <c r="Y46" s="165"/>
      <c r="Z46" s="165"/>
      <c r="AA46" s="165"/>
      <c r="AB46" s="165"/>
      <c r="AC46" s="166"/>
    </row>
    <row r="47" spans="1:33" s="26" customFormat="1" ht="90" x14ac:dyDescent="0.25">
      <c r="A47" s="25">
        <v>115</v>
      </c>
      <c r="B47" s="16"/>
      <c r="C47" s="60" t="s">
        <v>123</v>
      </c>
      <c r="D47" s="60" t="s">
        <v>94</v>
      </c>
      <c r="E47" s="19" t="s">
        <v>75</v>
      </c>
      <c r="F47" s="19" t="s">
        <v>70</v>
      </c>
      <c r="G47" s="19" t="s">
        <v>69</v>
      </c>
      <c r="H47" s="22"/>
      <c r="I47" s="126" t="s">
        <v>159</v>
      </c>
      <c r="J47" s="15">
        <f t="shared" si="7"/>
        <v>166</v>
      </c>
      <c r="K47" s="22"/>
      <c r="L47" s="24">
        <v>47484</v>
      </c>
      <c r="M47" s="24">
        <v>47848</v>
      </c>
      <c r="N47" s="25" t="s">
        <v>59</v>
      </c>
      <c r="O47" s="1"/>
      <c r="P47" s="2"/>
      <c r="Q47" s="2"/>
      <c r="R47" s="2"/>
      <c r="S47" s="2"/>
      <c r="T47" s="165"/>
      <c r="U47" s="165"/>
      <c r="V47" s="165"/>
      <c r="W47" s="165"/>
      <c r="X47" s="165"/>
      <c r="Y47" s="165"/>
      <c r="Z47" s="165">
        <v>166</v>
      </c>
      <c r="AA47" s="165"/>
      <c r="AB47" s="165"/>
      <c r="AC47" s="166"/>
    </row>
    <row r="48" spans="1:33" s="26" customFormat="1" ht="90" x14ac:dyDescent="0.25">
      <c r="A48" s="25">
        <v>98</v>
      </c>
      <c r="B48" s="16"/>
      <c r="C48" s="60" t="s">
        <v>123</v>
      </c>
      <c r="D48" s="60" t="s">
        <v>95</v>
      </c>
      <c r="E48" s="19" t="s">
        <v>75</v>
      </c>
      <c r="F48" s="19" t="s">
        <v>70</v>
      </c>
      <c r="G48" s="19" t="s">
        <v>69</v>
      </c>
      <c r="H48" s="22"/>
      <c r="I48" s="126" t="s">
        <v>159</v>
      </c>
      <c r="J48" s="15">
        <f t="shared" si="7"/>
        <v>332</v>
      </c>
      <c r="K48" s="22"/>
      <c r="L48" s="24">
        <v>45658</v>
      </c>
      <c r="M48" s="24">
        <v>48213</v>
      </c>
      <c r="N48" s="25" t="s">
        <v>59</v>
      </c>
      <c r="O48" s="1"/>
      <c r="P48" s="2"/>
      <c r="Q48" s="2"/>
      <c r="R48" s="2"/>
      <c r="S48" s="2"/>
      <c r="T48" s="165"/>
      <c r="U48" s="165">
        <v>166</v>
      </c>
      <c r="V48" s="165"/>
      <c r="W48" s="165"/>
      <c r="X48" s="165"/>
      <c r="Y48" s="165"/>
      <c r="Z48" s="165"/>
      <c r="AA48" s="165">
        <v>166</v>
      </c>
      <c r="AB48" s="165"/>
      <c r="AC48" s="166"/>
    </row>
    <row r="49" spans="1:29" s="26" customFormat="1" ht="90" x14ac:dyDescent="0.25">
      <c r="A49" s="25">
        <v>59</v>
      </c>
      <c r="B49" s="16"/>
      <c r="C49" s="60" t="s">
        <v>123</v>
      </c>
      <c r="D49" s="60" t="s">
        <v>96</v>
      </c>
      <c r="E49" s="19" t="s">
        <v>75</v>
      </c>
      <c r="F49" s="19" t="s">
        <v>70</v>
      </c>
      <c r="G49" s="19" t="s">
        <v>69</v>
      </c>
      <c r="H49" s="22"/>
      <c r="I49" s="126" t="s">
        <v>159</v>
      </c>
      <c r="J49" s="15">
        <f t="shared" si="7"/>
        <v>1244</v>
      </c>
      <c r="K49" s="22"/>
      <c r="L49" s="24">
        <v>44197</v>
      </c>
      <c r="M49" s="24">
        <v>44561</v>
      </c>
      <c r="N49" s="25" t="s">
        <v>58</v>
      </c>
      <c r="O49" s="1"/>
      <c r="P49" s="2"/>
      <c r="Q49" s="2">
        <v>1244</v>
      </c>
      <c r="R49" s="2"/>
      <c r="S49" s="2"/>
      <c r="T49" s="165"/>
      <c r="U49" s="165"/>
      <c r="V49" s="165"/>
      <c r="W49" s="165"/>
      <c r="X49" s="165"/>
      <c r="Y49" s="165"/>
      <c r="Z49" s="165"/>
      <c r="AA49" s="165"/>
      <c r="AB49" s="165"/>
      <c r="AC49" s="166"/>
    </row>
    <row r="50" spans="1:29" s="26" customFormat="1" ht="90" x14ac:dyDescent="0.25">
      <c r="A50" s="25">
        <v>110</v>
      </c>
      <c r="B50" s="16"/>
      <c r="C50" s="60" t="s">
        <v>123</v>
      </c>
      <c r="D50" s="60" t="s">
        <v>96</v>
      </c>
      <c r="E50" s="19" t="s">
        <v>75</v>
      </c>
      <c r="F50" s="19" t="s">
        <v>70</v>
      </c>
      <c r="G50" s="19" t="s">
        <v>69</v>
      </c>
      <c r="H50" s="22"/>
      <c r="I50" s="126" t="s">
        <v>159</v>
      </c>
      <c r="J50" s="15">
        <f t="shared" si="7"/>
        <v>104</v>
      </c>
      <c r="K50" s="22"/>
      <c r="L50" s="24">
        <v>46753</v>
      </c>
      <c r="M50" s="24">
        <v>47118</v>
      </c>
      <c r="N50" s="25" t="s">
        <v>59</v>
      </c>
      <c r="O50" s="1"/>
      <c r="P50" s="2"/>
      <c r="Q50" s="2"/>
      <c r="R50" s="2"/>
      <c r="S50" s="2"/>
      <c r="T50" s="165"/>
      <c r="U50" s="165"/>
      <c r="V50" s="165"/>
      <c r="W50" s="165"/>
      <c r="X50" s="165">
        <v>104</v>
      </c>
      <c r="Y50" s="165"/>
      <c r="Z50" s="165"/>
      <c r="AA50" s="165"/>
      <c r="AB50" s="165"/>
      <c r="AC50" s="166"/>
    </row>
    <row r="51" spans="1:29" s="26" customFormat="1" ht="90" x14ac:dyDescent="0.25">
      <c r="A51" s="25">
        <v>13</v>
      </c>
      <c r="B51" s="16"/>
      <c r="C51" s="60" t="s">
        <v>123</v>
      </c>
      <c r="D51" s="60" t="s">
        <v>97</v>
      </c>
      <c r="E51" s="19" t="s">
        <v>75</v>
      </c>
      <c r="F51" s="19" t="s">
        <v>70</v>
      </c>
      <c r="G51" s="19" t="s">
        <v>69</v>
      </c>
      <c r="H51" s="22"/>
      <c r="I51" s="126" t="s">
        <v>159</v>
      </c>
      <c r="J51" s="15">
        <f t="shared" si="7"/>
        <v>56</v>
      </c>
      <c r="K51" s="22"/>
      <c r="L51" s="24">
        <v>43831</v>
      </c>
      <c r="M51" s="24">
        <v>44926</v>
      </c>
      <c r="N51" s="25" t="s">
        <v>58</v>
      </c>
      <c r="O51" s="1"/>
      <c r="P51" s="2">
        <v>29</v>
      </c>
      <c r="Q51" s="2"/>
      <c r="R51" s="2">
        <v>27</v>
      </c>
      <c r="S51" s="2"/>
      <c r="T51" s="165"/>
      <c r="U51" s="165"/>
      <c r="V51" s="165"/>
      <c r="W51" s="165"/>
      <c r="X51" s="165"/>
      <c r="Y51" s="165"/>
      <c r="Z51" s="165"/>
      <c r="AA51" s="165"/>
      <c r="AB51" s="165"/>
      <c r="AC51" s="166"/>
    </row>
    <row r="52" spans="1:29" s="26" customFormat="1" ht="90" x14ac:dyDescent="0.25">
      <c r="A52" s="25">
        <v>99</v>
      </c>
      <c r="B52" s="16"/>
      <c r="C52" s="60" t="s">
        <v>123</v>
      </c>
      <c r="D52" s="60" t="s">
        <v>97</v>
      </c>
      <c r="E52" s="19" t="s">
        <v>75</v>
      </c>
      <c r="F52" s="19" t="s">
        <v>70</v>
      </c>
      <c r="G52" s="19" t="s">
        <v>69</v>
      </c>
      <c r="H52" s="22"/>
      <c r="I52" s="126" t="s">
        <v>159</v>
      </c>
      <c r="J52" s="15">
        <f t="shared" si="7"/>
        <v>81</v>
      </c>
      <c r="K52" s="22"/>
      <c r="L52" s="24" t="s">
        <v>147</v>
      </c>
      <c r="M52" s="24">
        <v>48213</v>
      </c>
      <c r="N52" s="25" t="s">
        <v>59</v>
      </c>
      <c r="O52" s="1"/>
      <c r="P52" s="2"/>
      <c r="Q52" s="2"/>
      <c r="R52" s="2"/>
      <c r="S52" s="2"/>
      <c r="T52" s="165"/>
      <c r="U52" s="165">
        <v>27</v>
      </c>
      <c r="V52" s="165"/>
      <c r="W52" s="165"/>
      <c r="X52" s="165">
        <v>27</v>
      </c>
      <c r="Y52" s="165"/>
      <c r="Z52" s="165"/>
      <c r="AA52" s="165">
        <v>27</v>
      </c>
      <c r="AB52" s="165"/>
      <c r="AC52" s="166"/>
    </row>
    <row r="53" spans="1:29" s="26" customFormat="1" ht="90" x14ac:dyDescent="0.25">
      <c r="A53" s="25">
        <v>14</v>
      </c>
      <c r="B53" s="16"/>
      <c r="C53" s="60" t="s">
        <v>123</v>
      </c>
      <c r="D53" s="60" t="s">
        <v>98</v>
      </c>
      <c r="E53" s="19" t="s">
        <v>75</v>
      </c>
      <c r="F53" s="19" t="s">
        <v>70</v>
      </c>
      <c r="G53" s="19" t="s">
        <v>69</v>
      </c>
      <c r="H53" s="22"/>
      <c r="I53" s="126" t="s">
        <v>159</v>
      </c>
      <c r="J53" s="15">
        <f t="shared" si="7"/>
        <v>161</v>
      </c>
      <c r="K53" s="22"/>
      <c r="L53" s="24">
        <v>43831</v>
      </c>
      <c r="M53" s="24">
        <v>44561</v>
      </c>
      <c r="N53" s="25" t="s">
        <v>58</v>
      </c>
      <c r="O53" s="1"/>
      <c r="P53" s="2">
        <v>37</v>
      </c>
      <c r="Q53" s="2">
        <v>124</v>
      </c>
      <c r="R53" s="2"/>
      <c r="S53" s="2"/>
      <c r="T53" s="165"/>
      <c r="U53" s="165"/>
      <c r="V53" s="165"/>
      <c r="W53" s="165"/>
      <c r="X53" s="165"/>
      <c r="Y53" s="165"/>
      <c r="Z53" s="165"/>
      <c r="AA53" s="165"/>
      <c r="AB53" s="165"/>
      <c r="AC53" s="166"/>
    </row>
    <row r="54" spans="1:29" s="26" customFormat="1" ht="90" x14ac:dyDescent="0.25">
      <c r="A54" s="25">
        <v>100</v>
      </c>
      <c r="B54" s="16"/>
      <c r="C54" s="60" t="s">
        <v>123</v>
      </c>
      <c r="D54" s="60" t="s">
        <v>98</v>
      </c>
      <c r="E54" s="19" t="s">
        <v>75</v>
      </c>
      <c r="F54" s="19" t="s">
        <v>70</v>
      </c>
      <c r="G54" s="19" t="s">
        <v>69</v>
      </c>
      <c r="H54" s="22"/>
      <c r="I54" s="126" t="s">
        <v>159</v>
      </c>
      <c r="J54" s="15">
        <f t="shared" si="7"/>
        <v>50</v>
      </c>
      <c r="K54" s="22"/>
      <c r="L54" s="24">
        <v>45658</v>
      </c>
      <c r="M54" s="24">
        <v>47848</v>
      </c>
      <c r="N54" s="25" t="s">
        <v>59</v>
      </c>
      <c r="O54" s="1"/>
      <c r="P54" s="2"/>
      <c r="Q54" s="2"/>
      <c r="R54" s="2"/>
      <c r="S54" s="2"/>
      <c r="T54" s="165"/>
      <c r="U54" s="165">
        <v>25</v>
      </c>
      <c r="V54" s="165"/>
      <c r="W54" s="165"/>
      <c r="X54" s="165"/>
      <c r="Y54" s="165"/>
      <c r="Z54" s="165">
        <v>25</v>
      </c>
      <c r="AA54" s="165"/>
      <c r="AB54" s="165"/>
      <c r="AC54" s="166"/>
    </row>
    <row r="55" spans="1:29" s="26" customFormat="1" ht="90" x14ac:dyDescent="0.25">
      <c r="A55" s="15">
        <v>15</v>
      </c>
      <c r="B55" s="16"/>
      <c r="C55" s="60" t="s">
        <v>123</v>
      </c>
      <c r="D55" s="60" t="s">
        <v>99</v>
      </c>
      <c r="E55" s="19" t="s">
        <v>75</v>
      </c>
      <c r="F55" s="19" t="s">
        <v>70</v>
      </c>
      <c r="G55" s="19" t="s">
        <v>69</v>
      </c>
      <c r="H55" s="22"/>
      <c r="I55" s="126" t="s">
        <v>159</v>
      </c>
      <c r="J55" s="15">
        <f t="shared" si="7"/>
        <v>219</v>
      </c>
      <c r="K55" s="22"/>
      <c r="L55" s="24">
        <v>43831</v>
      </c>
      <c r="M55" s="24">
        <v>45291</v>
      </c>
      <c r="N55" s="25" t="s">
        <v>58</v>
      </c>
      <c r="O55" s="1"/>
      <c r="P55" s="2">
        <v>207</v>
      </c>
      <c r="Q55" s="2"/>
      <c r="R55" s="2"/>
      <c r="S55" s="2">
        <v>12</v>
      </c>
      <c r="T55" s="165"/>
      <c r="U55" s="165"/>
      <c r="V55" s="165"/>
      <c r="W55" s="165"/>
      <c r="X55" s="165"/>
      <c r="Y55" s="165"/>
      <c r="Z55" s="165"/>
      <c r="AA55" s="165"/>
      <c r="AB55" s="165"/>
      <c r="AC55" s="166"/>
    </row>
    <row r="56" spans="1:29" s="26" customFormat="1" ht="90" x14ac:dyDescent="0.25">
      <c r="A56" s="15">
        <v>111</v>
      </c>
      <c r="B56" s="16"/>
      <c r="C56" s="60" t="s">
        <v>123</v>
      </c>
      <c r="D56" s="60" t="s">
        <v>99</v>
      </c>
      <c r="E56" s="19" t="s">
        <v>75</v>
      </c>
      <c r="F56" s="19" t="s">
        <v>70</v>
      </c>
      <c r="G56" s="19" t="s">
        <v>69</v>
      </c>
      <c r="H56" s="22"/>
      <c r="I56" s="126" t="s">
        <v>159</v>
      </c>
      <c r="J56" s="15">
        <f t="shared" si="7"/>
        <v>25</v>
      </c>
      <c r="K56" s="22"/>
      <c r="L56" s="24">
        <v>46753</v>
      </c>
      <c r="M56" s="24">
        <v>47118</v>
      </c>
      <c r="N56" s="25" t="s">
        <v>59</v>
      </c>
      <c r="O56" s="1"/>
      <c r="P56" s="2"/>
      <c r="Q56" s="2"/>
      <c r="R56" s="2"/>
      <c r="S56" s="2"/>
      <c r="T56" s="165"/>
      <c r="U56" s="165"/>
      <c r="V56" s="165"/>
      <c r="W56" s="165"/>
      <c r="X56" s="165">
        <v>25</v>
      </c>
      <c r="Y56" s="165"/>
      <c r="Z56" s="165"/>
      <c r="AA56" s="165"/>
      <c r="AB56" s="165"/>
      <c r="AC56" s="166"/>
    </row>
    <row r="57" spans="1:29" s="26" customFormat="1" ht="90" x14ac:dyDescent="0.25">
      <c r="A57" s="15">
        <v>16</v>
      </c>
      <c r="B57" s="18"/>
      <c r="C57" s="60" t="s">
        <v>123</v>
      </c>
      <c r="D57" s="60" t="s">
        <v>100</v>
      </c>
      <c r="E57" s="19" t="s">
        <v>75</v>
      </c>
      <c r="F57" s="19" t="s">
        <v>70</v>
      </c>
      <c r="G57" s="19" t="s">
        <v>69</v>
      </c>
      <c r="H57" s="22"/>
      <c r="I57" s="126" t="s">
        <v>159</v>
      </c>
      <c r="J57" s="15">
        <f t="shared" si="7"/>
        <v>133</v>
      </c>
      <c r="K57" s="22"/>
      <c r="L57" s="24">
        <v>43831</v>
      </c>
      <c r="M57" s="24">
        <v>44196</v>
      </c>
      <c r="N57" s="25" t="s">
        <v>58</v>
      </c>
      <c r="O57" s="1"/>
      <c r="P57" s="2">
        <v>133</v>
      </c>
      <c r="Q57" s="2"/>
      <c r="R57" s="2"/>
      <c r="S57" s="2"/>
      <c r="T57" s="165"/>
      <c r="U57" s="165"/>
      <c r="V57" s="165"/>
      <c r="W57" s="165"/>
      <c r="X57" s="165"/>
      <c r="Y57" s="165"/>
      <c r="Z57" s="165"/>
      <c r="AA57" s="165"/>
      <c r="AB57" s="165"/>
      <c r="AC57" s="166"/>
    </row>
    <row r="58" spans="1:29" s="26" customFormat="1" ht="90" x14ac:dyDescent="0.25">
      <c r="A58" s="15">
        <v>112</v>
      </c>
      <c r="B58" s="18"/>
      <c r="C58" s="60" t="s">
        <v>123</v>
      </c>
      <c r="D58" s="60" t="s">
        <v>100</v>
      </c>
      <c r="E58" s="19" t="s">
        <v>75</v>
      </c>
      <c r="F58" s="19" t="s">
        <v>70</v>
      </c>
      <c r="G58" s="19" t="s">
        <v>69</v>
      </c>
      <c r="H58" s="22"/>
      <c r="I58" s="126" t="s">
        <v>159</v>
      </c>
      <c r="J58" s="15">
        <f t="shared" si="7"/>
        <v>83</v>
      </c>
      <c r="K58" s="22"/>
      <c r="L58" s="24">
        <v>47119</v>
      </c>
      <c r="M58" s="24">
        <v>47483</v>
      </c>
      <c r="N58" s="25" t="s">
        <v>59</v>
      </c>
      <c r="O58" s="1"/>
      <c r="P58" s="2"/>
      <c r="Q58" s="2"/>
      <c r="R58" s="2"/>
      <c r="S58" s="2"/>
      <c r="T58" s="165"/>
      <c r="U58" s="165"/>
      <c r="V58" s="165"/>
      <c r="W58" s="165"/>
      <c r="X58" s="165"/>
      <c r="Y58" s="165">
        <v>83</v>
      </c>
      <c r="Z58" s="165"/>
      <c r="AA58" s="165"/>
      <c r="AB58" s="165"/>
      <c r="AC58" s="166"/>
    </row>
    <row r="59" spans="1:29" s="26" customFormat="1" ht="90" x14ac:dyDescent="0.25">
      <c r="A59" s="15">
        <v>17</v>
      </c>
      <c r="B59" s="18"/>
      <c r="C59" s="60" t="s">
        <v>123</v>
      </c>
      <c r="D59" s="60" t="s">
        <v>101</v>
      </c>
      <c r="E59" s="19" t="s">
        <v>75</v>
      </c>
      <c r="F59" s="19" t="s">
        <v>70</v>
      </c>
      <c r="G59" s="19" t="s">
        <v>69</v>
      </c>
      <c r="H59" s="22"/>
      <c r="I59" s="126" t="s">
        <v>159</v>
      </c>
      <c r="J59" s="15">
        <f t="shared" si="7"/>
        <v>100</v>
      </c>
      <c r="K59" s="22"/>
      <c r="L59" s="24">
        <v>43831</v>
      </c>
      <c r="M59" s="24">
        <v>44561</v>
      </c>
      <c r="N59" s="25" t="s">
        <v>58</v>
      </c>
      <c r="O59" s="1"/>
      <c r="P59" s="2">
        <v>17</v>
      </c>
      <c r="Q59" s="2">
        <v>83</v>
      </c>
      <c r="R59" s="2"/>
      <c r="S59" s="2"/>
      <c r="T59" s="165"/>
      <c r="U59" s="165"/>
      <c r="V59" s="165"/>
      <c r="W59" s="165"/>
      <c r="X59" s="165"/>
      <c r="Y59" s="165"/>
      <c r="Z59" s="165"/>
      <c r="AA59" s="165"/>
      <c r="AB59" s="165"/>
      <c r="AC59" s="166"/>
    </row>
    <row r="60" spans="1:29" s="26" customFormat="1" ht="90" x14ac:dyDescent="0.25">
      <c r="A60" s="15">
        <v>101</v>
      </c>
      <c r="B60" s="18"/>
      <c r="C60" s="60" t="s">
        <v>123</v>
      </c>
      <c r="D60" s="60" t="s">
        <v>101</v>
      </c>
      <c r="E60" s="19" t="s">
        <v>75</v>
      </c>
      <c r="F60" s="19" t="s">
        <v>70</v>
      </c>
      <c r="G60" s="19" t="s">
        <v>69</v>
      </c>
      <c r="H60" s="22"/>
      <c r="I60" s="126" t="s">
        <v>159</v>
      </c>
      <c r="J60" s="15">
        <f t="shared" si="7"/>
        <v>332</v>
      </c>
      <c r="K60" s="22"/>
      <c r="L60" s="24">
        <v>45658</v>
      </c>
      <c r="M60" s="24">
        <v>47483</v>
      </c>
      <c r="N60" s="25" t="s">
        <v>59</v>
      </c>
      <c r="O60" s="1"/>
      <c r="P60" s="2"/>
      <c r="Q60" s="2"/>
      <c r="R60" s="2"/>
      <c r="S60" s="2"/>
      <c r="T60" s="165"/>
      <c r="U60" s="165">
        <v>249</v>
      </c>
      <c r="V60" s="165"/>
      <c r="W60" s="165"/>
      <c r="X60" s="165"/>
      <c r="Y60" s="165">
        <v>83</v>
      </c>
      <c r="Z60" s="165"/>
      <c r="AA60" s="165"/>
      <c r="AB60" s="165"/>
      <c r="AC60" s="166"/>
    </row>
    <row r="61" spans="1:29" s="26" customFormat="1" x14ac:dyDescent="0.25">
      <c r="A61" s="29"/>
      <c r="B61" s="36" t="s">
        <v>89</v>
      </c>
      <c r="C61" s="34"/>
      <c r="D61" s="34"/>
      <c r="E61" s="37"/>
      <c r="F61" s="37"/>
      <c r="G61" s="37"/>
      <c r="H61" s="38"/>
      <c r="I61" s="130"/>
      <c r="J61" s="50"/>
      <c r="K61" s="38"/>
      <c r="L61" s="35"/>
      <c r="M61" s="35"/>
      <c r="N61" s="39"/>
      <c r="O61" s="38"/>
      <c r="P61" s="38"/>
      <c r="Q61" s="38"/>
      <c r="R61" s="38"/>
      <c r="S61" s="38"/>
      <c r="T61" s="145"/>
      <c r="U61" s="145"/>
      <c r="V61" s="145"/>
      <c r="W61" s="145"/>
      <c r="X61" s="145"/>
      <c r="Y61" s="145"/>
      <c r="Z61" s="145"/>
      <c r="AA61" s="145"/>
      <c r="AB61" s="145"/>
      <c r="AC61" s="146"/>
    </row>
    <row r="62" spans="1:29" s="26" customFormat="1" ht="90" x14ac:dyDescent="0.25">
      <c r="A62" s="15">
        <v>18</v>
      </c>
      <c r="B62" s="16"/>
      <c r="C62" s="219" t="s">
        <v>123</v>
      </c>
      <c r="D62" s="87" t="s">
        <v>102</v>
      </c>
      <c r="E62" s="88" t="s">
        <v>75</v>
      </c>
      <c r="F62" s="88" t="s">
        <v>70</v>
      </c>
      <c r="G62" s="88" t="s">
        <v>69</v>
      </c>
      <c r="H62" s="22"/>
      <c r="I62" s="126" t="s">
        <v>159</v>
      </c>
      <c r="J62" s="15">
        <f>SUM(O62:AC62)</f>
        <v>100</v>
      </c>
      <c r="K62" s="22"/>
      <c r="L62" s="24">
        <v>43831</v>
      </c>
      <c r="M62" s="24">
        <v>44196</v>
      </c>
      <c r="N62" s="25" t="s">
        <v>58</v>
      </c>
      <c r="O62" s="1"/>
      <c r="P62" s="2">
        <v>100</v>
      </c>
      <c r="Q62" s="2"/>
      <c r="R62" s="2"/>
      <c r="S62" s="2"/>
      <c r="T62" s="165"/>
      <c r="U62" s="165"/>
      <c r="V62" s="165"/>
      <c r="W62" s="165"/>
      <c r="X62" s="165"/>
      <c r="Y62" s="165"/>
      <c r="Z62" s="165"/>
      <c r="AA62" s="165"/>
      <c r="AB62" s="165"/>
      <c r="AC62" s="166"/>
    </row>
    <row r="63" spans="1:29" s="26" customFormat="1" ht="90" x14ac:dyDescent="0.25">
      <c r="A63" s="15">
        <v>60</v>
      </c>
      <c r="B63" s="16"/>
      <c r="C63" s="219" t="s">
        <v>123</v>
      </c>
      <c r="D63" s="17" t="s">
        <v>104</v>
      </c>
      <c r="E63" s="19" t="s">
        <v>75</v>
      </c>
      <c r="F63" s="19" t="s">
        <v>70</v>
      </c>
      <c r="G63" s="19" t="s">
        <v>69</v>
      </c>
      <c r="H63" s="22"/>
      <c r="I63" s="126" t="s">
        <v>159</v>
      </c>
      <c r="J63" s="15">
        <f t="shared" ref="J63:J64" si="8">SUM(O63:AC63)</f>
        <v>373</v>
      </c>
      <c r="K63" s="22"/>
      <c r="L63" s="24">
        <v>43831</v>
      </c>
      <c r="M63" s="24">
        <v>44196</v>
      </c>
      <c r="N63" s="25" t="s">
        <v>58</v>
      </c>
      <c r="O63" s="1"/>
      <c r="P63" s="2">
        <v>373</v>
      </c>
      <c r="Q63" s="2"/>
      <c r="R63" s="2"/>
      <c r="S63" s="2"/>
      <c r="T63" s="165"/>
      <c r="U63" s="165"/>
      <c r="V63" s="165"/>
      <c r="W63" s="165"/>
      <c r="X63" s="165"/>
      <c r="Y63" s="165"/>
      <c r="Z63" s="165"/>
      <c r="AA63" s="165"/>
      <c r="AB63" s="165"/>
      <c r="AC63" s="166"/>
    </row>
    <row r="64" spans="1:29" s="26" customFormat="1" ht="90.75" thickBot="1" x14ac:dyDescent="0.3">
      <c r="A64" s="220">
        <v>64</v>
      </c>
      <c r="B64" s="221"/>
      <c r="C64" s="286" t="s">
        <v>123</v>
      </c>
      <c r="D64" s="248" t="s">
        <v>103</v>
      </c>
      <c r="E64" s="248" t="s">
        <v>75</v>
      </c>
      <c r="F64" s="248" t="s">
        <v>70</v>
      </c>
      <c r="G64" s="248" t="s">
        <v>69</v>
      </c>
      <c r="H64" s="249"/>
      <c r="I64" s="150" t="s">
        <v>159</v>
      </c>
      <c r="J64" s="220">
        <f t="shared" si="8"/>
        <v>249</v>
      </c>
      <c r="K64" s="249"/>
      <c r="L64" s="263">
        <v>45292</v>
      </c>
      <c r="M64" s="263">
        <v>46752</v>
      </c>
      <c r="N64" s="264" t="s">
        <v>59</v>
      </c>
      <c r="O64" s="152"/>
      <c r="P64" s="153"/>
      <c r="Q64" s="153"/>
      <c r="R64" s="153"/>
      <c r="S64" s="153"/>
      <c r="T64" s="209">
        <v>112</v>
      </c>
      <c r="U64" s="209"/>
      <c r="V64" s="209"/>
      <c r="W64" s="209">
        <v>137</v>
      </c>
      <c r="X64" s="209"/>
      <c r="Y64" s="209"/>
      <c r="Z64" s="209"/>
      <c r="AA64" s="209"/>
      <c r="AB64" s="209"/>
      <c r="AC64" s="210"/>
    </row>
    <row r="65" spans="1:29" s="95" customFormat="1" ht="15.75" thickBot="1" x14ac:dyDescent="0.3">
      <c r="A65" s="236"/>
      <c r="B65" s="251" t="s">
        <v>36</v>
      </c>
      <c r="C65" s="251"/>
      <c r="D65" s="252"/>
      <c r="E65" s="252"/>
      <c r="F65" s="252"/>
      <c r="G65" s="252"/>
      <c r="H65" s="251"/>
      <c r="I65" s="251"/>
      <c r="J65" s="251">
        <f>SUM(J37:J64)</f>
        <v>117172.5</v>
      </c>
      <c r="K65" s="251">
        <v>2322</v>
      </c>
      <c r="L65" s="251"/>
      <c r="M65" s="251"/>
      <c r="N65" s="254"/>
      <c r="O65" s="243">
        <f t="shared" ref="O65:T65" si="9">SUM(O12:O64)</f>
        <v>1958.3</v>
      </c>
      <c r="P65" s="265">
        <f t="shared" si="9"/>
        <v>21661.3</v>
      </c>
      <c r="Q65" s="265">
        <f t="shared" si="9"/>
        <v>12865.3</v>
      </c>
      <c r="R65" s="265">
        <f t="shared" si="9"/>
        <v>6355.3</v>
      </c>
      <c r="S65" s="265">
        <f t="shared" si="9"/>
        <v>16601.3</v>
      </c>
      <c r="T65" s="245">
        <f t="shared" si="9"/>
        <v>6427.3</v>
      </c>
      <c r="U65" s="245">
        <f t="shared" ref="U65:AB65" si="10">SUM(U12:U64)</f>
        <v>2932.3</v>
      </c>
      <c r="V65" s="245">
        <f t="shared" si="10"/>
        <v>4900.3</v>
      </c>
      <c r="W65" s="245">
        <f t="shared" si="10"/>
        <v>3484.3</v>
      </c>
      <c r="X65" s="245">
        <f t="shared" si="10"/>
        <v>9713.2999999999993</v>
      </c>
      <c r="Y65" s="245">
        <f t="shared" si="10"/>
        <v>6293.3</v>
      </c>
      <c r="Z65" s="245">
        <f t="shared" si="10"/>
        <v>7736.3</v>
      </c>
      <c r="AA65" s="245">
        <f t="shared" si="10"/>
        <v>8813.2999999999993</v>
      </c>
      <c r="AB65" s="245">
        <f t="shared" si="10"/>
        <v>5465.3</v>
      </c>
      <c r="AC65" s="246">
        <f>SUM(AC12:AC64)</f>
        <v>1965.3</v>
      </c>
    </row>
    <row r="66" spans="1:29" ht="15.75" x14ac:dyDescent="0.25">
      <c r="K66" s="105" t="s">
        <v>137</v>
      </c>
    </row>
    <row r="68" spans="1:29" ht="60" x14ac:dyDescent="0.25">
      <c r="A68" s="3"/>
      <c r="B68" s="4" t="s">
        <v>161</v>
      </c>
      <c r="C68" s="4" t="s">
        <v>38</v>
      </c>
      <c r="D68" s="300" t="s">
        <v>37</v>
      </c>
    </row>
    <row r="69" spans="1:29" x14ac:dyDescent="0.25">
      <c r="A69" s="3" t="s">
        <v>39</v>
      </c>
      <c r="B69" s="5">
        <f>O65</f>
        <v>1958.3</v>
      </c>
      <c r="C69" s="5">
        <f>K65</f>
        <v>2322</v>
      </c>
      <c r="D69" s="302" t="s">
        <v>138</v>
      </c>
    </row>
    <row r="70" spans="1:29" x14ac:dyDescent="0.25">
      <c r="A70" s="3" t="s">
        <v>40</v>
      </c>
      <c r="B70" s="5">
        <f>SUM(P65:S65)</f>
        <v>57483.199999999997</v>
      </c>
      <c r="C70" s="5">
        <f>C69*4</f>
        <v>9288</v>
      </c>
      <c r="D70" s="302" t="s">
        <v>139</v>
      </c>
    </row>
    <row r="71" spans="1:29" ht="15.75" thickBot="1" x14ac:dyDescent="0.3">
      <c r="A71" s="10" t="s">
        <v>41</v>
      </c>
      <c r="B71" s="6">
        <f>SUM(T65:AC65)</f>
        <v>57731.000000000015</v>
      </c>
      <c r="C71" s="6">
        <f>C69*10</f>
        <v>23220</v>
      </c>
      <c r="D71" s="303" t="s">
        <v>140</v>
      </c>
    </row>
    <row r="72" spans="1:29" x14ac:dyDescent="0.25">
      <c r="A72" s="91"/>
      <c r="B72" s="96"/>
      <c r="C72" s="96"/>
      <c r="D72" s="304"/>
    </row>
    <row r="73" spans="1:29" x14ac:dyDescent="0.25">
      <c r="A73" s="74"/>
      <c r="B73" s="95"/>
      <c r="C73" s="95"/>
    </row>
    <row r="74" spans="1:29" x14ac:dyDescent="0.25">
      <c r="A74" s="74"/>
      <c r="B74" s="95"/>
      <c r="C74" s="95"/>
    </row>
    <row r="75" spans="1:29" x14ac:dyDescent="0.25">
      <c r="A75" s="74"/>
      <c r="B75" s="106" t="s">
        <v>42</v>
      </c>
      <c r="C75" s="95"/>
    </row>
    <row r="76" spans="1:29" ht="45" x14ac:dyDescent="0.25">
      <c r="A76" s="74"/>
      <c r="B76" s="107" t="s">
        <v>43</v>
      </c>
      <c r="C76" s="95"/>
    </row>
    <row r="77" spans="1:29" ht="45" x14ac:dyDescent="0.25">
      <c r="A77" s="74"/>
      <c r="B77" s="107" t="s">
        <v>44</v>
      </c>
      <c r="C77" s="95"/>
    </row>
    <row r="78" spans="1:29" ht="45" x14ac:dyDescent="0.25">
      <c r="A78" s="74"/>
      <c r="B78" s="107" t="s">
        <v>45</v>
      </c>
      <c r="C78" s="95"/>
    </row>
    <row r="79" spans="1:29" ht="30" x14ac:dyDescent="0.25">
      <c r="A79" s="74"/>
      <c r="B79" s="107" t="s">
        <v>46</v>
      </c>
      <c r="C79" s="95"/>
    </row>
    <row r="80" spans="1:29" x14ac:dyDescent="0.25">
      <c r="A80" s="74"/>
      <c r="B80" s="95"/>
      <c r="C80" s="95"/>
    </row>
    <row r="81" spans="1:3" x14ac:dyDescent="0.25">
      <c r="A81" s="74"/>
      <c r="B81" s="108" t="s">
        <v>126</v>
      </c>
      <c r="C81" s="95"/>
    </row>
    <row r="82" spans="1:3" x14ac:dyDescent="0.25">
      <c r="A82" s="74"/>
      <c r="B82" s="95" t="s">
        <v>47</v>
      </c>
      <c r="C82" s="95"/>
    </row>
    <row r="83" spans="1:3" x14ac:dyDescent="0.25">
      <c r="A83" s="74"/>
      <c r="B83" s="95" t="s">
        <v>48</v>
      </c>
      <c r="C83" s="95"/>
    </row>
    <row r="84" spans="1:3" x14ac:dyDescent="0.25">
      <c r="A84" s="74"/>
      <c r="B84" s="95" t="s">
        <v>49</v>
      </c>
      <c r="C84" s="95"/>
    </row>
    <row r="85" spans="1:3" x14ac:dyDescent="0.25">
      <c r="A85" s="74"/>
      <c r="B85" s="95" t="s">
        <v>50</v>
      </c>
      <c r="C85" s="95"/>
    </row>
    <row r="86" spans="1:3" x14ac:dyDescent="0.25">
      <c r="A86" s="74"/>
      <c r="B86" s="95" t="s">
        <v>51</v>
      </c>
      <c r="C86" s="95"/>
    </row>
    <row r="87" spans="1:3" x14ac:dyDescent="0.25">
      <c r="A87" s="74"/>
      <c r="B87" s="95" t="s">
        <v>52</v>
      </c>
      <c r="C87" s="95"/>
    </row>
    <row r="88" spans="1:3" x14ac:dyDescent="0.25">
      <c r="A88" s="74"/>
      <c r="B88" s="95"/>
      <c r="C88" s="95"/>
    </row>
    <row r="89" spans="1:3" x14ac:dyDescent="0.25">
      <c r="A89" s="74"/>
      <c r="B89" s="108" t="s">
        <v>127</v>
      </c>
      <c r="C89" s="95"/>
    </row>
    <row r="90" spans="1:3" x14ac:dyDescent="0.25">
      <c r="A90" s="74"/>
      <c r="B90" s="95" t="s">
        <v>53</v>
      </c>
      <c r="C90" s="95"/>
    </row>
    <row r="91" spans="1:3" x14ac:dyDescent="0.25">
      <c r="A91" s="74"/>
      <c r="B91" s="95" t="s">
        <v>54</v>
      </c>
      <c r="C91" s="95"/>
    </row>
    <row r="92" spans="1:3" x14ac:dyDescent="0.25">
      <c r="A92" s="74"/>
      <c r="B92" s="95" t="s">
        <v>55</v>
      </c>
      <c r="C92" s="95"/>
    </row>
    <row r="93" spans="1:3" x14ac:dyDescent="0.25">
      <c r="A93" s="74"/>
      <c r="B93" s="108" t="s">
        <v>127</v>
      </c>
      <c r="C93" s="95"/>
    </row>
    <row r="94" spans="1:3" x14ac:dyDescent="0.25">
      <c r="A94" s="74"/>
      <c r="B94" s="95" t="s">
        <v>53</v>
      </c>
      <c r="C94" s="95"/>
    </row>
    <row r="95" spans="1:3" x14ac:dyDescent="0.25">
      <c r="A95" s="74"/>
      <c r="B95" s="95" t="s">
        <v>54</v>
      </c>
      <c r="C95" s="95"/>
    </row>
    <row r="96" spans="1:3" x14ac:dyDescent="0.25">
      <c r="A96" s="74"/>
      <c r="B96" s="95" t="s">
        <v>55</v>
      </c>
      <c r="C96" s="95"/>
    </row>
  </sheetData>
  <mergeCells count="48">
    <mergeCell ref="AB10:AB11"/>
    <mergeCell ref="AC10:AC11"/>
    <mergeCell ref="V10:V11"/>
    <mergeCell ref="W10:W11"/>
    <mergeCell ref="X10:X11"/>
    <mergeCell ref="Y10:Y11"/>
    <mergeCell ref="Z10:Z11"/>
    <mergeCell ref="AA10:AA11"/>
    <mergeCell ref="P10:P11"/>
    <mergeCell ref="Q10:Q11"/>
    <mergeCell ref="R10:R11"/>
    <mergeCell ref="S10:S11"/>
    <mergeCell ref="T10:T11"/>
    <mergeCell ref="J10:J11"/>
    <mergeCell ref="L10:L11"/>
    <mergeCell ref="M10:M11"/>
    <mergeCell ref="N10:N11"/>
    <mergeCell ref="O10:O11"/>
    <mergeCell ref="A7:J7"/>
    <mergeCell ref="K7:Q7"/>
    <mergeCell ref="R7:AC7"/>
    <mergeCell ref="A8:AC8"/>
    <mergeCell ref="A9:A11"/>
    <mergeCell ref="B9:D10"/>
    <mergeCell ref="E9:G9"/>
    <mergeCell ref="H9:H11"/>
    <mergeCell ref="I9:I11"/>
    <mergeCell ref="K9:K11"/>
    <mergeCell ref="U10:U11"/>
    <mergeCell ref="L9:M9"/>
    <mergeCell ref="O9:AC9"/>
    <mergeCell ref="E10:E11"/>
    <mergeCell ref="F10:F11"/>
    <mergeCell ref="G10:G11"/>
    <mergeCell ref="A5:J5"/>
    <mergeCell ref="K5:Q5"/>
    <mergeCell ref="R5:AC5"/>
    <mergeCell ref="A6:J6"/>
    <mergeCell ref="K6:Q6"/>
    <mergeCell ref="R6:AC6"/>
    <mergeCell ref="A4:J4"/>
    <mergeCell ref="K4:Q4"/>
    <mergeCell ref="R4:AC4"/>
    <mergeCell ref="A1:AC1"/>
    <mergeCell ref="A2:AC2"/>
    <mergeCell ref="A3:J3"/>
    <mergeCell ref="K3:Q3"/>
    <mergeCell ref="R3:AC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80"/>
  <sheetViews>
    <sheetView showZeros="0" topLeftCell="A142" zoomScale="60" zoomScaleNormal="60" workbookViewId="0">
      <selection activeCell="E157" sqref="E157"/>
    </sheetView>
  </sheetViews>
  <sheetFormatPr defaultRowHeight="15" x14ac:dyDescent="0.25"/>
  <cols>
    <col min="1" max="1" width="8.7109375" style="74" customWidth="1"/>
    <col min="2" max="2" width="44.42578125" style="26" customWidth="1"/>
    <col min="3" max="3" width="28.42578125" style="26" customWidth="1"/>
    <col min="4" max="4" width="36.5703125" style="26" customWidth="1"/>
    <col min="5" max="7" width="41.42578125" style="89" customWidth="1"/>
    <col min="8" max="8" width="17.28515625" style="26" customWidth="1"/>
    <col min="9" max="9" width="14.28515625" style="26" customWidth="1"/>
    <col min="10" max="10" width="14" style="26" bestFit="1" customWidth="1"/>
    <col min="11" max="11" width="11.140625" style="26" customWidth="1"/>
    <col min="12" max="12" width="15.140625" style="26" bestFit="1" customWidth="1"/>
    <col min="13" max="13" width="14" style="26" bestFit="1" customWidth="1"/>
    <col min="14" max="14" width="14.42578125" style="26" bestFit="1" customWidth="1"/>
    <col min="15" max="15" width="12.140625" style="74" bestFit="1" customWidth="1"/>
    <col min="16" max="18" width="9.5703125" style="74" bestFit="1" customWidth="1"/>
    <col min="19" max="19" width="10.5703125" style="74" bestFit="1" customWidth="1"/>
    <col min="20" max="27" width="9.5703125" style="74" bestFit="1" customWidth="1"/>
    <col min="28" max="29" width="9" style="74" bestFit="1" customWidth="1"/>
    <col min="30" max="30" width="10.7109375" style="26" bestFit="1" customWidth="1"/>
    <col min="31" max="16384" width="9.140625" style="26"/>
  </cols>
  <sheetData>
    <row r="1" spans="1:29" x14ac:dyDescent="0.25">
      <c r="A1" s="361" t="s">
        <v>135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  <c r="Q1" s="362"/>
      <c r="R1" s="362"/>
      <c r="S1" s="362"/>
      <c r="T1" s="362"/>
      <c r="U1" s="362"/>
      <c r="V1" s="362"/>
      <c r="W1" s="362"/>
      <c r="X1" s="362"/>
      <c r="Y1" s="362"/>
      <c r="Z1" s="362"/>
      <c r="AA1" s="362"/>
      <c r="AB1" s="362"/>
      <c r="AC1" s="363"/>
    </row>
    <row r="2" spans="1:29" x14ac:dyDescent="0.25">
      <c r="A2" s="364" t="s">
        <v>0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365"/>
      <c r="V2" s="365"/>
      <c r="W2" s="365"/>
      <c r="X2" s="365"/>
      <c r="Y2" s="365"/>
      <c r="Z2" s="365"/>
      <c r="AA2" s="365"/>
      <c r="AB2" s="365"/>
      <c r="AC2" s="366"/>
    </row>
    <row r="3" spans="1:29" x14ac:dyDescent="0.25">
      <c r="A3" s="367" t="s">
        <v>1</v>
      </c>
      <c r="B3" s="368"/>
      <c r="C3" s="368"/>
      <c r="D3" s="368"/>
      <c r="E3" s="368"/>
      <c r="F3" s="368"/>
      <c r="G3" s="368"/>
      <c r="H3" s="368"/>
      <c r="I3" s="368"/>
      <c r="J3" s="368"/>
      <c r="K3" s="369" t="s">
        <v>2</v>
      </c>
      <c r="L3" s="369"/>
      <c r="M3" s="369"/>
      <c r="N3" s="369"/>
      <c r="O3" s="369"/>
      <c r="P3" s="369"/>
      <c r="Q3" s="369"/>
      <c r="R3" s="369" t="s">
        <v>133</v>
      </c>
      <c r="S3" s="369"/>
      <c r="T3" s="369"/>
      <c r="U3" s="369"/>
      <c r="V3" s="369"/>
      <c r="W3" s="369"/>
      <c r="X3" s="369"/>
      <c r="Y3" s="369"/>
      <c r="Z3" s="369"/>
      <c r="AA3" s="369"/>
      <c r="AB3" s="369"/>
      <c r="AC3" s="370"/>
    </row>
    <row r="4" spans="1:29" x14ac:dyDescent="0.25">
      <c r="A4" s="367" t="s">
        <v>4</v>
      </c>
      <c r="B4" s="368"/>
      <c r="C4" s="368"/>
      <c r="D4" s="368"/>
      <c r="E4" s="368"/>
      <c r="F4" s="368"/>
      <c r="G4" s="368"/>
      <c r="H4" s="368"/>
      <c r="I4" s="368"/>
      <c r="J4" s="368"/>
      <c r="K4" s="371" t="s">
        <v>5</v>
      </c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  <c r="W4" s="369"/>
      <c r="X4" s="369"/>
      <c r="Y4" s="369"/>
      <c r="Z4" s="369"/>
      <c r="AA4" s="369"/>
      <c r="AB4" s="369"/>
      <c r="AC4" s="370"/>
    </row>
    <row r="5" spans="1:29" x14ac:dyDescent="0.25">
      <c r="A5" s="367" t="s">
        <v>6</v>
      </c>
      <c r="B5" s="368"/>
      <c r="C5" s="368"/>
      <c r="D5" s="368"/>
      <c r="E5" s="368"/>
      <c r="F5" s="368"/>
      <c r="G5" s="368"/>
      <c r="H5" s="368"/>
      <c r="I5" s="368"/>
      <c r="J5" s="368"/>
      <c r="K5" s="369" t="s">
        <v>7</v>
      </c>
      <c r="L5" s="369"/>
      <c r="M5" s="369"/>
      <c r="N5" s="369"/>
      <c r="O5" s="369"/>
      <c r="P5" s="369"/>
      <c r="Q5" s="369"/>
      <c r="R5" s="369"/>
      <c r="S5" s="369"/>
      <c r="T5" s="369"/>
      <c r="U5" s="369"/>
      <c r="V5" s="369"/>
      <c r="W5" s="369"/>
      <c r="X5" s="369"/>
      <c r="Y5" s="369"/>
      <c r="Z5" s="369"/>
      <c r="AA5" s="369"/>
      <c r="AB5" s="369"/>
      <c r="AC5" s="370"/>
    </row>
    <row r="6" spans="1:29" x14ac:dyDescent="0.25">
      <c r="A6" s="367" t="s">
        <v>8</v>
      </c>
      <c r="B6" s="368"/>
      <c r="C6" s="368"/>
      <c r="D6" s="368"/>
      <c r="E6" s="368"/>
      <c r="F6" s="368"/>
      <c r="G6" s="368"/>
      <c r="H6" s="368"/>
      <c r="I6" s="368"/>
      <c r="J6" s="368"/>
      <c r="K6" s="369"/>
      <c r="L6" s="369"/>
      <c r="M6" s="369"/>
      <c r="N6" s="369"/>
      <c r="O6" s="369"/>
      <c r="P6" s="369"/>
      <c r="Q6" s="369"/>
      <c r="R6" s="369"/>
      <c r="S6" s="369"/>
      <c r="T6" s="369"/>
      <c r="U6" s="369"/>
      <c r="V6" s="369"/>
      <c r="W6" s="369"/>
      <c r="X6" s="369"/>
      <c r="Y6" s="369"/>
      <c r="Z6" s="369"/>
      <c r="AA6" s="369"/>
      <c r="AB6" s="369"/>
      <c r="AC6" s="370"/>
    </row>
    <row r="7" spans="1:29" x14ac:dyDescent="0.25">
      <c r="A7" s="367" t="s">
        <v>9</v>
      </c>
      <c r="B7" s="368"/>
      <c r="C7" s="368"/>
      <c r="D7" s="368"/>
      <c r="E7" s="368"/>
      <c r="F7" s="368"/>
      <c r="G7" s="368"/>
      <c r="H7" s="368"/>
      <c r="I7" s="368"/>
      <c r="J7" s="368"/>
      <c r="K7" s="369" t="s">
        <v>10</v>
      </c>
      <c r="L7" s="369"/>
      <c r="M7" s="369"/>
      <c r="N7" s="369"/>
      <c r="O7" s="369"/>
      <c r="P7" s="369"/>
      <c r="Q7" s="369"/>
      <c r="R7" s="369" t="s">
        <v>144</v>
      </c>
      <c r="S7" s="369"/>
      <c r="T7" s="369"/>
      <c r="U7" s="369"/>
      <c r="V7" s="369"/>
      <c r="W7" s="369"/>
      <c r="X7" s="369"/>
      <c r="Y7" s="369"/>
      <c r="Z7" s="369"/>
      <c r="AA7" s="369"/>
      <c r="AB7" s="369"/>
      <c r="AC7" s="370"/>
    </row>
    <row r="8" spans="1:29" x14ac:dyDescent="0.25">
      <c r="A8" s="376" t="s">
        <v>11</v>
      </c>
      <c r="B8" s="369"/>
      <c r="C8" s="369"/>
      <c r="D8" s="369"/>
      <c r="E8" s="369"/>
      <c r="F8" s="369"/>
      <c r="G8" s="369"/>
      <c r="H8" s="369"/>
      <c r="I8" s="369"/>
      <c r="J8" s="369"/>
      <c r="K8" s="369"/>
      <c r="L8" s="369"/>
      <c r="M8" s="369"/>
      <c r="N8" s="369"/>
      <c r="O8" s="369"/>
      <c r="P8" s="369"/>
      <c r="Q8" s="369"/>
      <c r="R8" s="369"/>
      <c r="S8" s="369"/>
      <c r="T8" s="369"/>
      <c r="U8" s="369"/>
      <c r="V8" s="369"/>
      <c r="W8" s="369"/>
      <c r="X8" s="369"/>
      <c r="Y8" s="369"/>
      <c r="Z8" s="369"/>
      <c r="AA8" s="369"/>
      <c r="AB8" s="369"/>
      <c r="AC8" s="370"/>
    </row>
    <row r="9" spans="1:29" s="28" customFormat="1" ht="30" x14ac:dyDescent="0.25">
      <c r="A9" s="323" t="s">
        <v>12</v>
      </c>
      <c r="B9" s="326" t="s">
        <v>13</v>
      </c>
      <c r="C9" s="327"/>
      <c r="D9" s="323"/>
      <c r="E9" s="330" t="s">
        <v>14</v>
      </c>
      <c r="F9" s="331"/>
      <c r="G9" s="332"/>
      <c r="H9" s="333" t="s">
        <v>15</v>
      </c>
      <c r="I9" s="333" t="s">
        <v>16</v>
      </c>
      <c r="J9" s="27" t="s">
        <v>17</v>
      </c>
      <c r="K9" s="333" t="s">
        <v>136</v>
      </c>
      <c r="L9" s="333" t="s">
        <v>18</v>
      </c>
      <c r="M9" s="333"/>
      <c r="N9" s="27" t="s">
        <v>19</v>
      </c>
      <c r="O9" s="333" t="s">
        <v>20</v>
      </c>
      <c r="P9" s="333"/>
      <c r="Q9" s="333"/>
      <c r="R9" s="333"/>
      <c r="S9" s="333"/>
      <c r="T9" s="333"/>
      <c r="U9" s="333"/>
      <c r="V9" s="333"/>
      <c r="W9" s="333"/>
      <c r="X9" s="333"/>
      <c r="Y9" s="333"/>
      <c r="Z9" s="333"/>
      <c r="AA9" s="333"/>
      <c r="AB9" s="333"/>
      <c r="AC9" s="337"/>
    </row>
    <row r="10" spans="1:29" s="28" customFormat="1" x14ac:dyDescent="0.25">
      <c r="A10" s="324"/>
      <c r="B10" s="328"/>
      <c r="C10" s="329"/>
      <c r="D10" s="324"/>
      <c r="E10" s="330" t="s">
        <v>21</v>
      </c>
      <c r="F10" s="330" t="s">
        <v>22</v>
      </c>
      <c r="G10" s="339" t="s">
        <v>23</v>
      </c>
      <c r="H10" s="333"/>
      <c r="I10" s="333"/>
      <c r="J10" s="341" t="s">
        <v>24</v>
      </c>
      <c r="K10" s="333"/>
      <c r="L10" s="343" t="s">
        <v>25</v>
      </c>
      <c r="M10" s="343" t="s">
        <v>26</v>
      </c>
      <c r="N10" s="345" t="s">
        <v>27</v>
      </c>
      <c r="O10" s="372">
        <v>1</v>
      </c>
      <c r="P10" s="374">
        <v>2</v>
      </c>
      <c r="Q10" s="374">
        <v>3</v>
      </c>
      <c r="R10" s="374">
        <v>4</v>
      </c>
      <c r="S10" s="374">
        <v>5</v>
      </c>
      <c r="T10" s="335">
        <v>6</v>
      </c>
      <c r="U10" s="335">
        <v>7</v>
      </c>
      <c r="V10" s="335">
        <v>8</v>
      </c>
      <c r="W10" s="335">
        <v>9</v>
      </c>
      <c r="X10" s="335">
        <v>10</v>
      </c>
      <c r="Y10" s="335">
        <v>11</v>
      </c>
      <c r="Z10" s="335">
        <v>12</v>
      </c>
      <c r="AA10" s="335">
        <v>13</v>
      </c>
      <c r="AB10" s="335">
        <v>14</v>
      </c>
      <c r="AC10" s="351">
        <v>15</v>
      </c>
    </row>
    <row r="11" spans="1:29" s="28" customFormat="1" ht="15.75" thickBot="1" x14ac:dyDescent="0.3">
      <c r="A11" s="325"/>
      <c r="B11" s="191" t="s">
        <v>28</v>
      </c>
      <c r="C11" s="191" t="s">
        <v>29</v>
      </c>
      <c r="D11" s="191" t="s">
        <v>30</v>
      </c>
      <c r="E11" s="338"/>
      <c r="F11" s="338"/>
      <c r="G11" s="340"/>
      <c r="H11" s="334"/>
      <c r="I11" s="334"/>
      <c r="J11" s="342"/>
      <c r="K11" s="334"/>
      <c r="L11" s="344"/>
      <c r="M11" s="344"/>
      <c r="N11" s="346"/>
      <c r="O11" s="373"/>
      <c r="P11" s="375"/>
      <c r="Q11" s="375"/>
      <c r="R11" s="375"/>
      <c r="S11" s="375"/>
      <c r="T11" s="336"/>
      <c r="U11" s="336"/>
      <c r="V11" s="336"/>
      <c r="W11" s="336"/>
      <c r="X11" s="336"/>
      <c r="Y11" s="336"/>
      <c r="Z11" s="336"/>
      <c r="AA11" s="336"/>
      <c r="AB11" s="336"/>
      <c r="AC11" s="352"/>
    </row>
    <row r="12" spans="1:29" ht="30" x14ac:dyDescent="0.25">
      <c r="A12" s="15">
        <v>1</v>
      </c>
      <c r="B12" s="188"/>
      <c r="C12" s="189"/>
      <c r="D12" s="190" t="s">
        <v>77</v>
      </c>
      <c r="E12" s="185"/>
      <c r="F12" s="186" t="s">
        <v>62</v>
      </c>
      <c r="G12" s="187"/>
      <c r="H12" s="183"/>
      <c r="I12" s="155" t="s">
        <v>35</v>
      </c>
      <c r="J12" s="184">
        <f>SUM(O12:AC12)</f>
        <v>6916.5000000000018</v>
      </c>
      <c r="K12" s="183"/>
      <c r="L12" s="177">
        <v>43466</v>
      </c>
      <c r="M12" s="177">
        <v>48944</v>
      </c>
      <c r="N12" s="178"/>
      <c r="O12" s="179">
        <f>Csesztreg!O12</f>
        <v>461.09999999999997</v>
      </c>
      <c r="P12" s="180">
        <f>Csesztreg!P12</f>
        <v>461.09999999999997</v>
      </c>
      <c r="Q12" s="180">
        <f>Csesztreg!Q12</f>
        <v>461.09999999999997</v>
      </c>
      <c r="R12" s="180">
        <f>Csesztreg!R12</f>
        <v>461.09999999999997</v>
      </c>
      <c r="S12" s="180">
        <f>Csesztreg!S12</f>
        <v>461.09999999999997</v>
      </c>
      <c r="T12" s="181">
        <f>Csesztreg!T12</f>
        <v>461.09999999999997</v>
      </c>
      <c r="U12" s="181">
        <f>Csesztreg!U12</f>
        <v>461.09999999999997</v>
      </c>
      <c r="V12" s="181">
        <f>Csesztreg!V12</f>
        <v>461.09999999999997</v>
      </c>
      <c r="W12" s="181">
        <f>Csesztreg!W12</f>
        <v>461.09999999999997</v>
      </c>
      <c r="X12" s="181">
        <f>Csesztreg!X12</f>
        <v>461.09999999999997</v>
      </c>
      <c r="Y12" s="181">
        <f>Csesztreg!Y12</f>
        <v>461.09999999999997</v>
      </c>
      <c r="Z12" s="181">
        <f>Csesztreg!Z12</f>
        <v>461.09999999999997</v>
      </c>
      <c r="AA12" s="181">
        <f>Csesztreg!AA12</f>
        <v>461.09999999999997</v>
      </c>
      <c r="AB12" s="181">
        <f>Csesztreg!AB12</f>
        <v>461.09999999999997</v>
      </c>
      <c r="AC12" s="182">
        <f>Csesztreg!AC12</f>
        <v>461.09999999999997</v>
      </c>
    </row>
    <row r="13" spans="1:29" ht="30" x14ac:dyDescent="0.25">
      <c r="A13" s="15">
        <v>1</v>
      </c>
      <c r="B13" s="16"/>
      <c r="C13" s="17"/>
      <c r="D13" s="141" t="s">
        <v>78</v>
      </c>
      <c r="E13" s="19"/>
      <c r="F13" s="20" t="s">
        <v>62</v>
      </c>
      <c r="G13" s="21"/>
      <c r="H13" s="22"/>
      <c r="I13" s="126" t="s">
        <v>118</v>
      </c>
      <c r="J13" s="23">
        <f t="shared" ref="J13:J16" si="0">SUM(O13:AC13)</f>
        <v>848.24999999999977</v>
      </c>
      <c r="K13" s="22"/>
      <c r="L13" s="55">
        <v>43466</v>
      </c>
      <c r="M13" s="55">
        <v>48944</v>
      </c>
      <c r="N13" s="25"/>
      <c r="O13" s="162">
        <f>Iklódbördöce!O12</f>
        <v>56.55</v>
      </c>
      <c r="P13" s="161">
        <f>Iklódbördöce!P12</f>
        <v>56.55</v>
      </c>
      <c r="Q13" s="161">
        <f>Iklódbördöce!Q12</f>
        <v>56.55</v>
      </c>
      <c r="R13" s="161">
        <f>Iklódbördöce!R12</f>
        <v>56.55</v>
      </c>
      <c r="S13" s="161">
        <f>Iklódbördöce!S12</f>
        <v>56.55</v>
      </c>
      <c r="T13" s="163">
        <f>Iklódbördöce!T12</f>
        <v>56.55</v>
      </c>
      <c r="U13" s="163">
        <f>Iklódbördöce!U12</f>
        <v>56.55</v>
      </c>
      <c r="V13" s="163">
        <f>Iklódbördöce!V12</f>
        <v>56.55</v>
      </c>
      <c r="W13" s="163">
        <f>Iklódbördöce!W12</f>
        <v>56.55</v>
      </c>
      <c r="X13" s="163">
        <f>Iklódbördöce!X12</f>
        <v>56.55</v>
      </c>
      <c r="Y13" s="163">
        <f>Iklódbördöce!Y12</f>
        <v>56.55</v>
      </c>
      <c r="Z13" s="163">
        <f>Iklódbördöce!Z12</f>
        <v>56.55</v>
      </c>
      <c r="AA13" s="163">
        <f>Iklódbördöce!AA12</f>
        <v>56.55</v>
      </c>
      <c r="AB13" s="163">
        <f>Iklódbördöce!AB12</f>
        <v>56.55</v>
      </c>
      <c r="AC13" s="164">
        <f>Iklódbördöce!AC12</f>
        <v>56.55</v>
      </c>
    </row>
    <row r="14" spans="1:29" ht="30" x14ac:dyDescent="0.25">
      <c r="A14" s="15">
        <v>1</v>
      </c>
      <c r="B14" s="16"/>
      <c r="C14" s="17"/>
      <c r="D14" s="141" t="s">
        <v>78</v>
      </c>
      <c r="E14" s="19"/>
      <c r="F14" s="20" t="s">
        <v>62</v>
      </c>
      <c r="G14" s="21"/>
      <c r="H14" s="22"/>
      <c r="I14" s="126" t="s">
        <v>33</v>
      </c>
      <c r="J14" s="23">
        <f t="shared" si="0"/>
        <v>465.75000000000011</v>
      </c>
      <c r="K14" s="22"/>
      <c r="L14" s="55">
        <v>43466</v>
      </c>
      <c r="M14" s="55">
        <v>48944</v>
      </c>
      <c r="N14" s="25"/>
      <c r="O14" s="162">
        <f>Kerkabarabás!O12</f>
        <v>31.049999999999997</v>
      </c>
      <c r="P14" s="161">
        <f>Kerkabarabás!P12</f>
        <v>31.049999999999997</v>
      </c>
      <c r="Q14" s="161">
        <f>Kerkabarabás!Q12</f>
        <v>31.049999999999997</v>
      </c>
      <c r="R14" s="161">
        <f>Kerkabarabás!R12</f>
        <v>31.049999999999997</v>
      </c>
      <c r="S14" s="161">
        <f>Kerkabarabás!S12</f>
        <v>31.049999999999997</v>
      </c>
      <c r="T14" s="163">
        <f>Kerkabarabás!T12</f>
        <v>31.049999999999997</v>
      </c>
      <c r="U14" s="163">
        <f>Kerkabarabás!U12</f>
        <v>31.049999999999997</v>
      </c>
      <c r="V14" s="163">
        <f>Kerkabarabás!V12</f>
        <v>31.049999999999997</v>
      </c>
      <c r="W14" s="163">
        <f>Kerkabarabás!W12</f>
        <v>31.049999999999997</v>
      </c>
      <c r="X14" s="163">
        <f>Kerkabarabás!X12</f>
        <v>31.049999999999997</v>
      </c>
      <c r="Y14" s="163">
        <f>Kerkabarabás!Y12</f>
        <v>31.049999999999997</v>
      </c>
      <c r="Z14" s="163">
        <f>Kerkabarabás!Z12</f>
        <v>31.049999999999997</v>
      </c>
      <c r="AA14" s="163">
        <f>Kerkabarabás!AA12</f>
        <v>31.049999999999997</v>
      </c>
      <c r="AB14" s="163">
        <f>Kerkabarabás!AB12</f>
        <v>31.049999999999997</v>
      </c>
      <c r="AC14" s="164">
        <f>Kerkabarabás!AC12</f>
        <v>31.049999999999997</v>
      </c>
    </row>
    <row r="15" spans="1:29" ht="30" x14ac:dyDescent="0.25">
      <c r="A15" s="15">
        <v>1</v>
      </c>
      <c r="B15" s="16"/>
      <c r="C15" s="17"/>
      <c r="D15" s="141" t="s">
        <v>125</v>
      </c>
      <c r="E15" s="19"/>
      <c r="F15" s="20" t="s">
        <v>62</v>
      </c>
      <c r="G15" s="21"/>
      <c r="H15" s="22"/>
      <c r="I15" s="126" t="s">
        <v>61</v>
      </c>
      <c r="J15" s="23">
        <f t="shared" si="0"/>
        <v>85605</v>
      </c>
      <c r="K15" s="22"/>
      <c r="L15" s="55">
        <v>43466</v>
      </c>
      <c r="M15" s="55">
        <v>48944</v>
      </c>
      <c r="N15" s="25"/>
      <c r="O15" s="162">
        <f>Lenti!O12</f>
        <v>5700</v>
      </c>
      <c r="P15" s="161">
        <f>Lenti!P12</f>
        <v>5707.5</v>
      </c>
      <c r="Q15" s="161">
        <f>Lenti!Q12</f>
        <v>5707.5</v>
      </c>
      <c r="R15" s="161">
        <f>Lenti!R12</f>
        <v>5707.5</v>
      </c>
      <c r="S15" s="161">
        <f>Lenti!S12</f>
        <v>5707.5</v>
      </c>
      <c r="T15" s="163">
        <f>Lenti!T12</f>
        <v>5707.5</v>
      </c>
      <c r="U15" s="163">
        <f>Lenti!U12</f>
        <v>5707.5</v>
      </c>
      <c r="V15" s="163">
        <f>Lenti!V12</f>
        <v>5707.5</v>
      </c>
      <c r="W15" s="163">
        <f>Lenti!W12</f>
        <v>5707.5</v>
      </c>
      <c r="X15" s="163">
        <f>Lenti!X12</f>
        <v>5707.5</v>
      </c>
      <c r="Y15" s="163">
        <f>Lenti!Y12</f>
        <v>5707.5</v>
      </c>
      <c r="Z15" s="163">
        <f>Lenti!Z12</f>
        <v>5707.5</v>
      </c>
      <c r="AA15" s="163">
        <f>Lenti!AA12</f>
        <v>5707.5</v>
      </c>
      <c r="AB15" s="163">
        <f>Lenti!AB12</f>
        <v>5707.5</v>
      </c>
      <c r="AC15" s="164">
        <f>Lenti!AC12</f>
        <v>5707.5</v>
      </c>
    </row>
    <row r="16" spans="1:29" ht="30" x14ac:dyDescent="0.25">
      <c r="A16" s="15">
        <v>1</v>
      </c>
      <c r="B16" s="16"/>
      <c r="C16" s="17"/>
      <c r="D16" s="141" t="s">
        <v>78</v>
      </c>
      <c r="E16" s="19"/>
      <c r="F16" s="20" t="s">
        <v>62</v>
      </c>
      <c r="G16" s="21"/>
      <c r="H16" s="22"/>
      <c r="I16" s="126" t="s">
        <v>34</v>
      </c>
      <c r="J16" s="23">
        <f t="shared" si="0"/>
        <v>5224.5000000000018</v>
      </c>
      <c r="K16" s="22"/>
      <c r="L16" s="55">
        <v>43466</v>
      </c>
      <c r="M16" s="55">
        <v>48944</v>
      </c>
      <c r="N16" s="25"/>
      <c r="O16" s="162">
        <f>Zalabaksa!O12</f>
        <v>348.3</v>
      </c>
      <c r="P16" s="161">
        <f>Zalabaksa!P12</f>
        <v>348.3</v>
      </c>
      <c r="Q16" s="161">
        <f>Zalabaksa!Q12</f>
        <v>348.3</v>
      </c>
      <c r="R16" s="161">
        <f>Zalabaksa!R12</f>
        <v>348.3</v>
      </c>
      <c r="S16" s="161">
        <f>Zalabaksa!S12</f>
        <v>348.3</v>
      </c>
      <c r="T16" s="163">
        <f>Zalabaksa!T12</f>
        <v>348.3</v>
      </c>
      <c r="U16" s="163">
        <f>Zalabaksa!U12</f>
        <v>348.3</v>
      </c>
      <c r="V16" s="163">
        <f>Zalabaksa!V12</f>
        <v>348.3</v>
      </c>
      <c r="W16" s="163">
        <f>Zalabaksa!W12</f>
        <v>348.3</v>
      </c>
      <c r="X16" s="163">
        <f>Zalabaksa!X12</f>
        <v>348.3</v>
      </c>
      <c r="Y16" s="163">
        <f>Zalabaksa!Y12</f>
        <v>348.3</v>
      </c>
      <c r="Z16" s="163">
        <f>Zalabaksa!Z12</f>
        <v>348.3</v>
      </c>
      <c r="AA16" s="163">
        <f>Zalabaksa!AA12</f>
        <v>348.3</v>
      </c>
      <c r="AB16" s="163">
        <f>Zalabaksa!AB12</f>
        <v>348.3</v>
      </c>
      <c r="AC16" s="164">
        <f>Zalabaksa!AC12</f>
        <v>348.3</v>
      </c>
    </row>
    <row r="17" spans="1:29" x14ac:dyDescent="0.25">
      <c r="A17" s="29"/>
      <c r="B17" s="30" t="s">
        <v>56</v>
      </c>
      <c r="C17" s="31"/>
      <c r="D17" s="31"/>
      <c r="E17" s="32"/>
      <c r="F17" s="32"/>
      <c r="G17" s="32"/>
      <c r="H17" s="33"/>
      <c r="I17" s="73"/>
      <c r="J17" s="130"/>
      <c r="K17" s="34"/>
      <c r="L17" s="131"/>
      <c r="M17" s="133"/>
      <c r="N17" s="34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142"/>
    </row>
    <row r="18" spans="1:29" x14ac:dyDescent="0.25">
      <c r="A18" s="29"/>
      <c r="B18" s="36" t="s">
        <v>57</v>
      </c>
      <c r="C18" s="34"/>
      <c r="D18" s="34"/>
      <c r="E18" s="37"/>
      <c r="F18" s="37"/>
      <c r="G18" s="37"/>
      <c r="H18" s="33"/>
      <c r="I18" s="130"/>
      <c r="J18" s="130"/>
      <c r="K18" s="38"/>
      <c r="L18" s="131"/>
      <c r="M18" s="133"/>
      <c r="N18" s="38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4"/>
    </row>
    <row r="19" spans="1:29" ht="60" x14ac:dyDescent="0.25">
      <c r="A19" s="309">
        <v>2</v>
      </c>
      <c r="B19" s="16"/>
      <c r="C19" s="17" t="s">
        <v>153</v>
      </c>
      <c r="D19" s="19" t="s">
        <v>154</v>
      </c>
      <c r="E19" s="21" t="s">
        <v>65</v>
      </c>
      <c r="F19" s="47" t="s">
        <v>62</v>
      </c>
      <c r="G19" s="19" t="s">
        <v>64</v>
      </c>
      <c r="H19" s="48"/>
      <c r="I19" s="114" t="s">
        <v>61</v>
      </c>
      <c r="J19" s="15">
        <f t="shared" ref="J19" si="1">SUM(O19:AC19)</f>
        <v>13900</v>
      </c>
      <c r="K19" s="46"/>
      <c r="L19" s="83">
        <v>43466</v>
      </c>
      <c r="M19" s="84">
        <v>43830</v>
      </c>
      <c r="N19" s="25" t="s">
        <v>60</v>
      </c>
      <c r="O19" s="1">
        <f>Lenti!O15</f>
        <v>13900</v>
      </c>
      <c r="P19" s="8">
        <f>Lenti!P15</f>
        <v>0</v>
      </c>
      <c r="Q19" s="2"/>
      <c r="R19" s="2"/>
      <c r="S19" s="2"/>
      <c r="T19" s="165"/>
      <c r="U19" s="165"/>
      <c r="V19" s="165"/>
      <c r="W19" s="165"/>
      <c r="X19" s="165"/>
      <c r="Y19" s="165"/>
      <c r="Z19" s="165"/>
      <c r="AA19" s="165"/>
      <c r="AB19" s="165"/>
      <c r="AC19" s="166"/>
    </row>
    <row r="20" spans="1:29" ht="60" x14ac:dyDescent="0.25">
      <c r="A20" s="15">
        <v>3</v>
      </c>
      <c r="B20" s="16"/>
      <c r="C20" s="17" t="s">
        <v>162</v>
      </c>
      <c r="D20" s="19" t="s">
        <v>163</v>
      </c>
      <c r="E20" s="21" t="s">
        <v>65</v>
      </c>
      <c r="F20" s="47" t="s">
        <v>62</v>
      </c>
      <c r="G20" s="19" t="s">
        <v>64</v>
      </c>
      <c r="H20" s="48"/>
      <c r="I20" s="114" t="s">
        <v>61</v>
      </c>
      <c r="J20" s="15">
        <f t="shared" ref="J20" si="2">SUM(O20:AC20)</f>
        <v>8863</v>
      </c>
      <c r="K20" s="46"/>
      <c r="L20" s="83">
        <v>43466</v>
      </c>
      <c r="M20" s="84">
        <v>43830</v>
      </c>
      <c r="N20" s="25" t="s">
        <v>60</v>
      </c>
      <c r="O20" s="1">
        <f>Lenti!O16</f>
        <v>8863</v>
      </c>
      <c r="P20" s="2"/>
      <c r="Q20" s="2"/>
      <c r="R20" s="2"/>
      <c r="S20" s="2"/>
      <c r="T20" s="165"/>
      <c r="U20" s="165"/>
      <c r="V20" s="165"/>
      <c r="W20" s="165"/>
      <c r="X20" s="165"/>
      <c r="Y20" s="165"/>
      <c r="Z20" s="165"/>
      <c r="AA20" s="165"/>
      <c r="AB20" s="165"/>
      <c r="AC20" s="166"/>
    </row>
    <row r="21" spans="1:29" ht="105" x14ac:dyDescent="0.25">
      <c r="A21" s="15">
        <v>4</v>
      </c>
      <c r="B21" s="17"/>
      <c r="C21" s="17" t="s">
        <v>34</v>
      </c>
      <c r="D21" s="19" t="s">
        <v>158</v>
      </c>
      <c r="E21" s="19" t="s">
        <v>73</v>
      </c>
      <c r="F21" s="19" t="s">
        <v>74</v>
      </c>
      <c r="G21" s="19" t="s">
        <v>69</v>
      </c>
      <c r="H21" s="17"/>
      <c r="I21" s="126" t="s">
        <v>34</v>
      </c>
      <c r="J21" s="17">
        <f>SUM(O21:AC21)</f>
        <v>635</v>
      </c>
      <c r="K21" s="17"/>
      <c r="L21" s="24">
        <v>43466</v>
      </c>
      <c r="M21" s="24">
        <v>43830</v>
      </c>
      <c r="N21" s="15" t="s">
        <v>60</v>
      </c>
      <c r="O21" s="217">
        <f>Zalabaksa!O15</f>
        <v>635</v>
      </c>
      <c r="P21" s="44"/>
      <c r="Q21" s="44"/>
      <c r="R21" s="44"/>
      <c r="S21" s="44"/>
      <c r="T21" s="171"/>
      <c r="U21" s="171"/>
      <c r="V21" s="171"/>
      <c r="W21" s="171"/>
      <c r="X21" s="171"/>
      <c r="Y21" s="171"/>
      <c r="Z21" s="171"/>
      <c r="AA21" s="171"/>
      <c r="AB21" s="171"/>
      <c r="AC21" s="172"/>
    </row>
    <row r="22" spans="1:29" ht="60" x14ac:dyDescent="0.25">
      <c r="A22" s="15">
        <v>17</v>
      </c>
      <c r="B22" s="16"/>
      <c r="C22" s="17" t="s">
        <v>35</v>
      </c>
      <c r="D22" s="19" t="s">
        <v>134</v>
      </c>
      <c r="E22" s="19" t="s">
        <v>65</v>
      </c>
      <c r="F22" s="19" t="s">
        <v>62</v>
      </c>
      <c r="G22" s="19" t="s">
        <v>64</v>
      </c>
      <c r="H22" s="19"/>
      <c r="I22" s="126" t="s">
        <v>35</v>
      </c>
      <c r="J22" s="23">
        <f>SUM(O22:AC22)</f>
        <v>4624</v>
      </c>
      <c r="K22" s="19"/>
      <c r="L22" s="71">
        <v>43831</v>
      </c>
      <c r="M22" s="71">
        <v>45291</v>
      </c>
      <c r="N22" s="23" t="s">
        <v>58</v>
      </c>
      <c r="O22" s="41"/>
      <c r="P22" s="42">
        <f>Csesztreg!P15</f>
        <v>1348</v>
      </c>
      <c r="Q22" s="42">
        <f>Csesztreg!Q15</f>
        <v>1348</v>
      </c>
      <c r="R22" s="42">
        <f>Csesztreg!R15</f>
        <v>1348</v>
      </c>
      <c r="S22" s="42">
        <f>Csesztreg!S15</f>
        <v>580</v>
      </c>
      <c r="T22" s="169">
        <f>Csesztreg!T15</f>
        <v>0</v>
      </c>
      <c r="U22" s="169">
        <f>Csesztreg!U15</f>
        <v>0</v>
      </c>
      <c r="V22" s="169">
        <f>Csesztreg!V15</f>
        <v>0</v>
      </c>
      <c r="W22" s="169">
        <f>Csesztreg!W15</f>
        <v>0</v>
      </c>
      <c r="X22" s="169">
        <f>Csesztreg!X15</f>
        <v>0</v>
      </c>
      <c r="Y22" s="169">
        <f>Csesztreg!Y15</f>
        <v>0</v>
      </c>
      <c r="Z22" s="169">
        <f>Csesztreg!Z15</f>
        <v>0</v>
      </c>
      <c r="AA22" s="169">
        <f>Csesztreg!AA15</f>
        <v>0</v>
      </c>
      <c r="AB22" s="169">
        <f>Csesztreg!AB15</f>
        <v>0</v>
      </c>
      <c r="AC22" s="170">
        <f>Csesztreg!AC15</f>
        <v>0</v>
      </c>
    </row>
    <row r="23" spans="1:29" ht="60" x14ac:dyDescent="0.25">
      <c r="A23" s="15">
        <v>65</v>
      </c>
      <c r="B23" s="16"/>
      <c r="C23" s="17" t="s">
        <v>35</v>
      </c>
      <c r="D23" s="19" t="s">
        <v>134</v>
      </c>
      <c r="E23" s="19" t="s">
        <v>65</v>
      </c>
      <c r="F23" s="19" t="s">
        <v>62</v>
      </c>
      <c r="G23" s="19" t="s">
        <v>64</v>
      </c>
      <c r="H23" s="19"/>
      <c r="I23" s="126" t="s">
        <v>35</v>
      </c>
      <c r="J23" s="23">
        <f t="shared" ref="J23:J55" si="3">SUM(O23:AC23)</f>
        <v>2648</v>
      </c>
      <c r="K23" s="19"/>
      <c r="L23" s="71">
        <v>45292</v>
      </c>
      <c r="M23" s="71">
        <v>48944</v>
      </c>
      <c r="N23" s="23" t="s">
        <v>59</v>
      </c>
      <c r="O23" s="41"/>
      <c r="P23" s="42">
        <f>Csesztreg!P16</f>
        <v>0</v>
      </c>
      <c r="Q23" s="42">
        <f>Csesztreg!Q16</f>
        <v>0</v>
      </c>
      <c r="R23" s="42">
        <f>Csesztreg!R16</f>
        <v>0</v>
      </c>
      <c r="S23" s="42">
        <f>Csesztreg!S16</f>
        <v>0</v>
      </c>
      <c r="T23" s="169">
        <f>Csesztreg!T16</f>
        <v>580</v>
      </c>
      <c r="U23" s="169">
        <f>Csesztreg!U16</f>
        <v>580</v>
      </c>
      <c r="V23" s="169">
        <f>Csesztreg!V16</f>
        <v>186</v>
      </c>
      <c r="W23" s="169">
        <f>Csesztreg!W16</f>
        <v>186</v>
      </c>
      <c r="X23" s="169">
        <f>Csesztreg!X16</f>
        <v>186</v>
      </c>
      <c r="Y23" s="169">
        <f>Csesztreg!Y16</f>
        <v>186</v>
      </c>
      <c r="Z23" s="169">
        <f>Csesztreg!Z16</f>
        <v>186</v>
      </c>
      <c r="AA23" s="169">
        <f>Csesztreg!AA16</f>
        <v>186</v>
      </c>
      <c r="AB23" s="169">
        <f>Csesztreg!AB16</f>
        <v>186</v>
      </c>
      <c r="AC23" s="170">
        <f>Csesztreg!AC16</f>
        <v>186</v>
      </c>
    </row>
    <row r="24" spans="1:29" ht="60" x14ac:dyDescent="0.25">
      <c r="A24" s="15">
        <v>20</v>
      </c>
      <c r="B24" s="16"/>
      <c r="C24" s="17" t="s">
        <v>35</v>
      </c>
      <c r="D24" s="19" t="s">
        <v>116</v>
      </c>
      <c r="E24" s="19" t="s">
        <v>65</v>
      </c>
      <c r="F24" s="19" t="s">
        <v>62</v>
      </c>
      <c r="G24" s="19" t="s">
        <v>64</v>
      </c>
      <c r="H24" s="19"/>
      <c r="I24" s="126" t="s">
        <v>35</v>
      </c>
      <c r="J24" s="23">
        <f t="shared" si="3"/>
        <v>4400</v>
      </c>
      <c r="K24" s="19"/>
      <c r="L24" s="71">
        <v>43831</v>
      </c>
      <c r="M24" s="71">
        <v>44926</v>
      </c>
      <c r="N24" s="23" t="s">
        <v>58</v>
      </c>
      <c r="O24" s="41"/>
      <c r="P24" s="42">
        <f>Csesztreg!P17</f>
        <v>2200</v>
      </c>
      <c r="Q24" s="42">
        <f>Csesztreg!Q17</f>
        <v>0</v>
      </c>
      <c r="R24" s="42">
        <f>Csesztreg!R17</f>
        <v>2200</v>
      </c>
      <c r="S24" s="42">
        <f>Csesztreg!S17</f>
        <v>0</v>
      </c>
      <c r="T24" s="169">
        <f>Csesztreg!T17</f>
        <v>0</v>
      </c>
      <c r="U24" s="169">
        <f>Csesztreg!U17</f>
        <v>0</v>
      </c>
      <c r="V24" s="169">
        <f>Csesztreg!V17</f>
        <v>0</v>
      </c>
      <c r="W24" s="169">
        <f>Csesztreg!W17</f>
        <v>0</v>
      </c>
      <c r="X24" s="169">
        <f>Csesztreg!X17</f>
        <v>0</v>
      </c>
      <c r="Y24" s="169">
        <f>Csesztreg!Y17</f>
        <v>0</v>
      </c>
      <c r="Z24" s="169">
        <f>Csesztreg!Z17</f>
        <v>0</v>
      </c>
      <c r="AA24" s="169">
        <f>Csesztreg!AA17</f>
        <v>0</v>
      </c>
      <c r="AB24" s="169">
        <f>Csesztreg!AB17</f>
        <v>0</v>
      </c>
      <c r="AC24" s="170">
        <f>Csesztreg!AC17</f>
        <v>0</v>
      </c>
    </row>
    <row r="25" spans="1:29" ht="60" x14ac:dyDescent="0.25">
      <c r="A25" s="15">
        <v>66</v>
      </c>
      <c r="B25" s="16"/>
      <c r="C25" s="17" t="s">
        <v>35</v>
      </c>
      <c r="D25" s="19" t="s">
        <v>116</v>
      </c>
      <c r="E25" s="19" t="s">
        <v>65</v>
      </c>
      <c r="F25" s="19" t="s">
        <v>62</v>
      </c>
      <c r="G25" s="19" t="s">
        <v>64</v>
      </c>
      <c r="H25" s="19"/>
      <c r="I25" s="126" t="s">
        <v>35</v>
      </c>
      <c r="J25" s="23">
        <f t="shared" si="3"/>
        <v>11000</v>
      </c>
      <c r="K25" s="19"/>
      <c r="L25" s="71">
        <v>45292</v>
      </c>
      <c r="M25" s="71">
        <v>48214</v>
      </c>
      <c r="N25" s="23" t="s">
        <v>59</v>
      </c>
      <c r="O25" s="41"/>
      <c r="P25" s="42">
        <f>Csesztreg!P18</f>
        <v>0</v>
      </c>
      <c r="Q25" s="42">
        <f>Csesztreg!Q18</f>
        <v>0</v>
      </c>
      <c r="R25" s="42">
        <f>Csesztreg!R18</f>
        <v>0</v>
      </c>
      <c r="S25" s="42">
        <f>Csesztreg!S18</f>
        <v>0</v>
      </c>
      <c r="T25" s="169">
        <f>Csesztreg!T18</f>
        <v>2200</v>
      </c>
      <c r="U25" s="169">
        <f>Csesztreg!U18</f>
        <v>0</v>
      </c>
      <c r="V25" s="169">
        <f>Csesztreg!V18</f>
        <v>2200</v>
      </c>
      <c r="W25" s="169">
        <f>Csesztreg!W18</f>
        <v>0</v>
      </c>
      <c r="X25" s="169">
        <f>Csesztreg!X18</f>
        <v>2200</v>
      </c>
      <c r="Y25" s="169">
        <f>Csesztreg!Y18</f>
        <v>0</v>
      </c>
      <c r="Z25" s="169">
        <f>Csesztreg!Z18</f>
        <v>2200</v>
      </c>
      <c r="AA25" s="169">
        <f>Csesztreg!AA18</f>
        <v>0</v>
      </c>
      <c r="AB25" s="169">
        <f>Csesztreg!AB18</f>
        <v>2200</v>
      </c>
      <c r="AC25" s="170">
        <f>Csesztreg!AC18</f>
        <v>0</v>
      </c>
    </row>
    <row r="26" spans="1:29" ht="60" x14ac:dyDescent="0.25">
      <c r="A26" s="15">
        <v>21</v>
      </c>
      <c r="B26" s="16"/>
      <c r="C26" s="17" t="s">
        <v>35</v>
      </c>
      <c r="D26" s="19" t="s">
        <v>117</v>
      </c>
      <c r="E26" s="19" t="s">
        <v>65</v>
      </c>
      <c r="F26" s="19" t="s">
        <v>62</v>
      </c>
      <c r="G26" s="19" t="s">
        <v>64</v>
      </c>
      <c r="H26" s="19"/>
      <c r="I26" s="126" t="s">
        <v>35</v>
      </c>
      <c r="J26" s="23">
        <f t="shared" si="3"/>
        <v>13200</v>
      </c>
      <c r="K26" s="19"/>
      <c r="L26" s="71">
        <v>43831</v>
      </c>
      <c r="M26" s="71">
        <v>44926</v>
      </c>
      <c r="N26" s="23" t="s">
        <v>58</v>
      </c>
      <c r="O26" s="41"/>
      <c r="P26" s="42">
        <f>Csesztreg!P19</f>
        <v>6600</v>
      </c>
      <c r="Q26" s="42">
        <f>Csesztreg!Q19</f>
        <v>0</v>
      </c>
      <c r="R26" s="42">
        <f>Csesztreg!R19</f>
        <v>6600</v>
      </c>
      <c r="S26" s="42">
        <f>Csesztreg!S19</f>
        <v>0</v>
      </c>
      <c r="T26" s="169">
        <f>Csesztreg!T19</f>
        <v>0</v>
      </c>
      <c r="U26" s="169">
        <f>Csesztreg!U19</f>
        <v>0</v>
      </c>
      <c r="V26" s="169">
        <f>Csesztreg!V19</f>
        <v>0</v>
      </c>
      <c r="W26" s="169">
        <f>Csesztreg!W19</f>
        <v>0</v>
      </c>
      <c r="X26" s="169">
        <f>Csesztreg!X19</f>
        <v>0</v>
      </c>
      <c r="Y26" s="169">
        <f>Csesztreg!Y19</f>
        <v>0</v>
      </c>
      <c r="Z26" s="169">
        <f>Csesztreg!Z19</f>
        <v>0</v>
      </c>
      <c r="AA26" s="169">
        <f>Csesztreg!AA19</f>
        <v>0</v>
      </c>
      <c r="AB26" s="169">
        <f>Csesztreg!AB19</f>
        <v>0</v>
      </c>
      <c r="AC26" s="170">
        <f>Csesztreg!AC19</f>
        <v>0</v>
      </c>
    </row>
    <row r="27" spans="1:29" ht="60" x14ac:dyDescent="0.25">
      <c r="A27" s="15">
        <v>67</v>
      </c>
      <c r="B27" s="16"/>
      <c r="C27" s="17" t="s">
        <v>35</v>
      </c>
      <c r="D27" s="19" t="s">
        <v>117</v>
      </c>
      <c r="E27" s="19" t="s">
        <v>65</v>
      </c>
      <c r="F27" s="19" t="s">
        <v>62</v>
      </c>
      <c r="G27" s="19" t="s">
        <v>64</v>
      </c>
      <c r="H27" s="19"/>
      <c r="I27" s="126" t="s">
        <v>35</v>
      </c>
      <c r="J27" s="23">
        <f t="shared" si="3"/>
        <v>26600</v>
      </c>
      <c r="K27" s="19"/>
      <c r="L27" s="71">
        <v>45292</v>
      </c>
      <c r="M27" s="71">
        <v>48944</v>
      </c>
      <c r="N27" s="23" t="s">
        <v>59</v>
      </c>
      <c r="O27" s="41"/>
      <c r="P27" s="42">
        <f>Csesztreg!P20</f>
        <v>0</v>
      </c>
      <c r="Q27" s="42">
        <f>Csesztreg!Q20</f>
        <v>0</v>
      </c>
      <c r="R27" s="42">
        <f>Csesztreg!R20</f>
        <v>0</v>
      </c>
      <c r="S27" s="42">
        <f>Csesztreg!S20</f>
        <v>0</v>
      </c>
      <c r="T27" s="169">
        <f>Csesztreg!T20</f>
        <v>6600</v>
      </c>
      <c r="U27" s="169">
        <f>Csesztreg!U20</f>
        <v>0</v>
      </c>
      <c r="V27" s="169">
        <f>Csesztreg!V20</f>
        <v>0</v>
      </c>
      <c r="W27" s="169">
        <f>Csesztreg!W20</f>
        <v>6600</v>
      </c>
      <c r="X27" s="169">
        <f>Csesztreg!X20</f>
        <v>0</v>
      </c>
      <c r="Y27" s="169">
        <f>Csesztreg!Y20</f>
        <v>0</v>
      </c>
      <c r="Z27" s="169">
        <f>Csesztreg!Z20</f>
        <v>6600</v>
      </c>
      <c r="AA27" s="169">
        <f>Csesztreg!AA20</f>
        <v>0</v>
      </c>
      <c r="AB27" s="169">
        <f>Csesztreg!AB20</f>
        <v>0</v>
      </c>
      <c r="AC27" s="170">
        <f>Csesztreg!AC20</f>
        <v>6800</v>
      </c>
    </row>
    <row r="28" spans="1:29" ht="60" x14ac:dyDescent="0.25">
      <c r="A28" s="15">
        <v>22</v>
      </c>
      <c r="B28" s="17"/>
      <c r="C28" s="17" t="s">
        <v>118</v>
      </c>
      <c r="D28" s="19" t="s">
        <v>63</v>
      </c>
      <c r="E28" s="19" t="s">
        <v>65</v>
      </c>
      <c r="F28" s="19" t="s">
        <v>62</v>
      </c>
      <c r="G28" s="19" t="s">
        <v>64</v>
      </c>
      <c r="H28" s="17"/>
      <c r="I28" s="126" t="s">
        <v>32</v>
      </c>
      <c r="J28" s="23">
        <f t="shared" si="3"/>
        <v>1036</v>
      </c>
      <c r="K28" s="17"/>
      <c r="L28" s="55">
        <v>43831</v>
      </c>
      <c r="M28" s="55">
        <v>45291</v>
      </c>
      <c r="N28" s="15" t="s">
        <v>58</v>
      </c>
      <c r="O28" s="43"/>
      <c r="P28" s="44">
        <f>Iklódbördöce!P15</f>
        <v>259</v>
      </c>
      <c r="Q28" s="44">
        <f>Iklódbördöce!Q15</f>
        <v>259</v>
      </c>
      <c r="R28" s="44">
        <f>Iklódbördöce!R15</f>
        <v>259</v>
      </c>
      <c r="S28" s="44">
        <f>Iklódbördöce!S15</f>
        <v>259</v>
      </c>
      <c r="T28" s="171">
        <f>Iklódbördöce!T15</f>
        <v>0</v>
      </c>
      <c r="U28" s="171">
        <f>Iklódbördöce!U15</f>
        <v>0</v>
      </c>
      <c r="V28" s="171">
        <f>Iklódbördöce!V15</f>
        <v>0</v>
      </c>
      <c r="W28" s="171">
        <f>Iklódbördöce!W15</f>
        <v>0</v>
      </c>
      <c r="X28" s="171">
        <f>Iklódbördöce!X15</f>
        <v>0</v>
      </c>
      <c r="Y28" s="171">
        <f>Iklódbördöce!Y15</f>
        <v>0</v>
      </c>
      <c r="Z28" s="171">
        <f>Iklódbördöce!Z15</f>
        <v>0</v>
      </c>
      <c r="AA28" s="171">
        <f>Iklódbördöce!AA15</f>
        <v>0</v>
      </c>
      <c r="AB28" s="171">
        <f>Iklódbördöce!AB15</f>
        <v>0</v>
      </c>
      <c r="AC28" s="172">
        <f>Iklódbördöce!AC15</f>
        <v>0</v>
      </c>
    </row>
    <row r="29" spans="1:29" ht="60" x14ac:dyDescent="0.25">
      <c r="A29" s="15">
        <v>68</v>
      </c>
      <c r="B29" s="17"/>
      <c r="C29" s="17" t="s">
        <v>118</v>
      </c>
      <c r="D29" s="19" t="s">
        <v>63</v>
      </c>
      <c r="E29" s="19" t="s">
        <v>65</v>
      </c>
      <c r="F29" s="19" t="s">
        <v>62</v>
      </c>
      <c r="G29" s="19" t="s">
        <v>64</v>
      </c>
      <c r="H29" s="17"/>
      <c r="I29" s="126" t="s">
        <v>32</v>
      </c>
      <c r="J29" s="23">
        <f t="shared" si="3"/>
        <v>2590</v>
      </c>
      <c r="K29" s="17"/>
      <c r="L29" s="55">
        <v>45292</v>
      </c>
      <c r="M29" s="55">
        <v>48944</v>
      </c>
      <c r="N29" s="15" t="s">
        <v>59</v>
      </c>
      <c r="O29" s="43"/>
      <c r="P29" s="44">
        <f>Iklódbördöce!P16</f>
        <v>0</v>
      </c>
      <c r="Q29" s="44">
        <f>Iklódbördöce!Q16</f>
        <v>0</v>
      </c>
      <c r="R29" s="44">
        <f>Iklódbördöce!R16</f>
        <v>0</v>
      </c>
      <c r="S29" s="44">
        <f>Iklódbördöce!S16</f>
        <v>0</v>
      </c>
      <c r="T29" s="171">
        <f>Iklódbördöce!T16</f>
        <v>259</v>
      </c>
      <c r="U29" s="171">
        <f>Iklódbördöce!U16</f>
        <v>259</v>
      </c>
      <c r="V29" s="171">
        <f>Iklódbördöce!V16</f>
        <v>259</v>
      </c>
      <c r="W29" s="171">
        <f>Iklódbördöce!W16</f>
        <v>259</v>
      </c>
      <c r="X29" s="171">
        <f>Iklódbördöce!X16</f>
        <v>259</v>
      </c>
      <c r="Y29" s="171">
        <f>Iklódbördöce!Y16</f>
        <v>259</v>
      </c>
      <c r="Z29" s="171">
        <f>Iklódbördöce!Z16</f>
        <v>259</v>
      </c>
      <c r="AA29" s="171">
        <f>Iklódbördöce!AA16</f>
        <v>259</v>
      </c>
      <c r="AB29" s="171">
        <f>Iklódbördöce!AB16</f>
        <v>259</v>
      </c>
      <c r="AC29" s="172">
        <f>Iklódbördöce!AC16</f>
        <v>259</v>
      </c>
    </row>
    <row r="30" spans="1:29" ht="60" x14ac:dyDescent="0.25">
      <c r="A30" s="15">
        <v>61</v>
      </c>
      <c r="B30" s="17"/>
      <c r="C30" s="17" t="s">
        <v>118</v>
      </c>
      <c r="D30" s="19" t="s">
        <v>110</v>
      </c>
      <c r="E30" s="19" t="s">
        <v>65</v>
      </c>
      <c r="F30" s="19" t="s">
        <v>62</v>
      </c>
      <c r="G30" s="19" t="s">
        <v>64</v>
      </c>
      <c r="H30" s="17"/>
      <c r="I30" s="126" t="s">
        <v>32</v>
      </c>
      <c r="J30" s="23">
        <f t="shared" si="3"/>
        <v>2200</v>
      </c>
      <c r="K30" s="17"/>
      <c r="L30" s="55">
        <v>44562</v>
      </c>
      <c r="M30" s="55">
        <v>44926</v>
      </c>
      <c r="N30" s="15" t="s">
        <v>58</v>
      </c>
      <c r="O30" s="43"/>
      <c r="P30" s="44">
        <f>Iklódbördöce!P17</f>
        <v>0</v>
      </c>
      <c r="Q30" s="44">
        <f>Iklódbördöce!Q17</f>
        <v>0</v>
      </c>
      <c r="R30" s="44">
        <f>Iklódbördöce!R17</f>
        <v>2200</v>
      </c>
      <c r="S30" s="44">
        <f>Iklódbördöce!S17</f>
        <v>0</v>
      </c>
      <c r="T30" s="171">
        <f>Iklódbördöce!T17</f>
        <v>0</v>
      </c>
      <c r="U30" s="171">
        <f>Iklódbördöce!U17</f>
        <v>0</v>
      </c>
      <c r="V30" s="171">
        <f>Iklódbördöce!V17</f>
        <v>0</v>
      </c>
      <c r="W30" s="171">
        <f>Iklódbördöce!W17</f>
        <v>0</v>
      </c>
      <c r="X30" s="171">
        <f>Iklódbördöce!X17</f>
        <v>0</v>
      </c>
      <c r="Y30" s="171">
        <f>Iklódbördöce!Y17</f>
        <v>0</v>
      </c>
      <c r="Z30" s="171">
        <f>Iklódbördöce!Z17</f>
        <v>0</v>
      </c>
      <c r="AA30" s="171">
        <f>Iklódbördöce!AA17</f>
        <v>0</v>
      </c>
      <c r="AB30" s="171">
        <f>Iklódbördöce!AB17</f>
        <v>0</v>
      </c>
      <c r="AC30" s="172">
        <f>Iklódbördöce!AC17</f>
        <v>0</v>
      </c>
    </row>
    <row r="31" spans="1:29" ht="60" x14ac:dyDescent="0.25">
      <c r="A31" s="15">
        <v>113</v>
      </c>
      <c r="B31" s="17"/>
      <c r="C31" s="17" t="s">
        <v>118</v>
      </c>
      <c r="D31" s="19" t="s">
        <v>110</v>
      </c>
      <c r="E31" s="19" t="s">
        <v>65</v>
      </c>
      <c r="F31" s="19" t="s">
        <v>62</v>
      </c>
      <c r="G31" s="19" t="s">
        <v>64</v>
      </c>
      <c r="H31" s="17"/>
      <c r="I31" s="126" t="s">
        <v>32</v>
      </c>
      <c r="J31" s="23">
        <f t="shared" si="3"/>
        <v>2200</v>
      </c>
      <c r="K31" s="17"/>
      <c r="L31" s="55">
        <v>46753</v>
      </c>
      <c r="M31" s="55">
        <v>47118</v>
      </c>
      <c r="N31" s="15" t="s">
        <v>59</v>
      </c>
      <c r="O31" s="43"/>
      <c r="P31" s="44">
        <f>Iklódbördöce!P18</f>
        <v>0</v>
      </c>
      <c r="Q31" s="44">
        <f>Iklódbördöce!Q18</f>
        <v>0</v>
      </c>
      <c r="R31" s="44">
        <f>Iklódbördöce!R18</f>
        <v>0</v>
      </c>
      <c r="S31" s="44">
        <f>Iklódbördöce!S18</f>
        <v>0</v>
      </c>
      <c r="T31" s="171">
        <f>Iklódbördöce!T18</f>
        <v>0</v>
      </c>
      <c r="U31" s="171">
        <f>Iklódbördöce!U18</f>
        <v>0</v>
      </c>
      <c r="V31" s="171">
        <f>Iklódbördöce!V18</f>
        <v>0</v>
      </c>
      <c r="W31" s="171">
        <f>Iklódbördöce!W18</f>
        <v>0</v>
      </c>
      <c r="X31" s="171">
        <f>Iklódbördöce!X18</f>
        <v>2200</v>
      </c>
      <c r="Y31" s="171">
        <f>Iklódbördöce!Y18</f>
        <v>0</v>
      </c>
      <c r="Z31" s="171">
        <f>Iklódbördöce!Z18</f>
        <v>0</v>
      </c>
      <c r="AA31" s="171">
        <f>Iklódbördöce!AA18</f>
        <v>0</v>
      </c>
      <c r="AB31" s="171">
        <f>Iklódbördöce!AB18</f>
        <v>0</v>
      </c>
      <c r="AC31" s="172">
        <f>Iklódbördöce!AC18</f>
        <v>0</v>
      </c>
    </row>
    <row r="32" spans="1:29" ht="60" x14ac:dyDescent="0.25">
      <c r="A32" s="15">
        <v>23</v>
      </c>
      <c r="B32" s="17"/>
      <c r="C32" s="17" t="s">
        <v>118</v>
      </c>
      <c r="D32" s="19" t="s">
        <v>111</v>
      </c>
      <c r="E32" s="19" t="s">
        <v>65</v>
      </c>
      <c r="F32" s="19" t="s">
        <v>62</v>
      </c>
      <c r="G32" s="19" t="s">
        <v>64</v>
      </c>
      <c r="H32" s="17"/>
      <c r="I32" s="126" t="s">
        <v>32</v>
      </c>
      <c r="J32" s="23">
        <f t="shared" si="3"/>
        <v>4400</v>
      </c>
      <c r="K32" s="17"/>
      <c r="L32" s="55">
        <v>43831</v>
      </c>
      <c r="M32" s="55">
        <v>44926</v>
      </c>
      <c r="N32" s="15" t="s">
        <v>58</v>
      </c>
      <c r="O32" s="43"/>
      <c r="P32" s="44">
        <f>Iklódbördöce!P19</f>
        <v>2200</v>
      </c>
      <c r="Q32" s="44">
        <f>Iklódbördöce!Q19</f>
        <v>0</v>
      </c>
      <c r="R32" s="44">
        <f>Iklódbördöce!R19</f>
        <v>2200</v>
      </c>
      <c r="S32" s="44">
        <f>Iklódbördöce!S19</f>
        <v>0</v>
      </c>
      <c r="T32" s="171">
        <f>Iklódbördöce!T19</f>
        <v>0</v>
      </c>
      <c r="U32" s="171">
        <f>Iklódbördöce!U19</f>
        <v>0</v>
      </c>
      <c r="V32" s="171">
        <f>Iklódbördöce!V19</f>
        <v>0</v>
      </c>
      <c r="W32" s="171">
        <f>Iklódbördöce!W19</f>
        <v>0</v>
      </c>
      <c r="X32" s="171">
        <f>Iklódbördöce!X19</f>
        <v>0</v>
      </c>
      <c r="Y32" s="171">
        <f>Iklódbördöce!Y19</f>
        <v>0</v>
      </c>
      <c r="Z32" s="171">
        <f>Iklódbördöce!Z19</f>
        <v>0</v>
      </c>
      <c r="AA32" s="171">
        <f>Iklódbördöce!AA19</f>
        <v>0</v>
      </c>
      <c r="AB32" s="171">
        <f>Iklódbördöce!AB19</f>
        <v>0</v>
      </c>
      <c r="AC32" s="172">
        <f>Iklódbördöce!AC19</f>
        <v>0</v>
      </c>
    </row>
    <row r="33" spans="1:29" ht="60" x14ac:dyDescent="0.25">
      <c r="A33" s="15">
        <v>69</v>
      </c>
      <c r="B33" s="17"/>
      <c r="C33" s="17" t="s">
        <v>118</v>
      </c>
      <c r="D33" s="19" t="s">
        <v>111</v>
      </c>
      <c r="E33" s="19" t="s">
        <v>65</v>
      </c>
      <c r="F33" s="19" t="s">
        <v>62</v>
      </c>
      <c r="G33" s="19" t="s">
        <v>64</v>
      </c>
      <c r="H33" s="17"/>
      <c r="I33" s="126" t="s">
        <v>32</v>
      </c>
      <c r="J33" s="23">
        <f t="shared" si="3"/>
        <v>11300</v>
      </c>
      <c r="K33" s="17"/>
      <c r="L33" s="55">
        <v>45292</v>
      </c>
      <c r="M33" s="55">
        <v>48579</v>
      </c>
      <c r="N33" s="15" t="s">
        <v>59</v>
      </c>
      <c r="O33" s="43"/>
      <c r="P33" s="44">
        <f>Iklódbördöce!P20</f>
        <v>0</v>
      </c>
      <c r="Q33" s="44">
        <f>Iklódbördöce!Q20</f>
        <v>0</v>
      </c>
      <c r="R33" s="44">
        <f>Iklódbördöce!R20</f>
        <v>0</v>
      </c>
      <c r="S33" s="44">
        <f>Iklódbördöce!S20</f>
        <v>0</v>
      </c>
      <c r="T33" s="171">
        <f>Iklódbördöce!T20</f>
        <v>2200</v>
      </c>
      <c r="U33" s="171">
        <f>Iklódbördöce!U20</f>
        <v>0</v>
      </c>
      <c r="V33" s="171">
        <f>Iklódbördöce!V20</f>
        <v>2200</v>
      </c>
      <c r="W33" s="171">
        <f>Iklódbördöce!W20</f>
        <v>0</v>
      </c>
      <c r="X33" s="171">
        <f>Iklódbördöce!X20</f>
        <v>2200</v>
      </c>
      <c r="Y33" s="171">
        <f>Iklódbördöce!Y20</f>
        <v>0</v>
      </c>
      <c r="Z33" s="171">
        <f>Iklódbördöce!Z20</f>
        <v>2200</v>
      </c>
      <c r="AA33" s="171">
        <f>Iklódbördöce!AA20</f>
        <v>0</v>
      </c>
      <c r="AB33" s="171">
        <f>Iklódbördöce!AB20</f>
        <v>2500</v>
      </c>
      <c r="AC33" s="172">
        <f>Iklódbördöce!AC20</f>
        <v>0</v>
      </c>
    </row>
    <row r="34" spans="1:29" s="45" customFormat="1" ht="60" x14ac:dyDescent="0.25">
      <c r="A34" s="15">
        <v>24</v>
      </c>
      <c r="B34" s="17"/>
      <c r="C34" s="17" t="s">
        <v>33</v>
      </c>
      <c r="D34" s="19" t="s">
        <v>63</v>
      </c>
      <c r="E34" s="19" t="s">
        <v>65</v>
      </c>
      <c r="F34" s="19" t="s">
        <v>62</v>
      </c>
      <c r="G34" s="19" t="s">
        <v>64</v>
      </c>
      <c r="H34" s="17"/>
      <c r="I34" s="126" t="s">
        <v>33</v>
      </c>
      <c r="J34" s="23">
        <f t="shared" si="3"/>
        <v>1068</v>
      </c>
      <c r="K34" s="17"/>
      <c r="L34" s="55">
        <v>43831</v>
      </c>
      <c r="M34" s="55">
        <v>45291</v>
      </c>
      <c r="N34" s="15" t="s">
        <v>58</v>
      </c>
      <c r="O34" s="43"/>
      <c r="P34" s="44">
        <f>Kerkabarabás!P15</f>
        <v>267</v>
      </c>
      <c r="Q34" s="44">
        <f>Kerkabarabás!Q15</f>
        <v>267</v>
      </c>
      <c r="R34" s="44">
        <f>Kerkabarabás!R15</f>
        <v>267</v>
      </c>
      <c r="S34" s="44">
        <f>Kerkabarabás!S15</f>
        <v>267</v>
      </c>
      <c r="T34" s="171">
        <f>Kerkabarabás!T15</f>
        <v>0</v>
      </c>
      <c r="U34" s="171">
        <f>Kerkabarabás!U15</f>
        <v>0</v>
      </c>
      <c r="V34" s="171">
        <f>Kerkabarabás!V15</f>
        <v>0</v>
      </c>
      <c r="W34" s="171">
        <f>Kerkabarabás!W15</f>
        <v>0</v>
      </c>
      <c r="X34" s="171">
        <f>Kerkabarabás!X15</f>
        <v>0</v>
      </c>
      <c r="Y34" s="171">
        <f>Kerkabarabás!Y15</f>
        <v>0</v>
      </c>
      <c r="Z34" s="171">
        <f>Kerkabarabás!Z15</f>
        <v>0</v>
      </c>
      <c r="AA34" s="171">
        <f>Kerkabarabás!AA15</f>
        <v>0</v>
      </c>
      <c r="AB34" s="171">
        <f>Kerkabarabás!AB15</f>
        <v>0</v>
      </c>
      <c r="AC34" s="172">
        <f>Kerkabarabás!AC15</f>
        <v>0</v>
      </c>
    </row>
    <row r="35" spans="1:29" ht="60" x14ac:dyDescent="0.25">
      <c r="A35" s="15">
        <v>70</v>
      </c>
      <c r="B35" s="17"/>
      <c r="C35" s="17" t="s">
        <v>33</v>
      </c>
      <c r="D35" s="19" t="s">
        <v>63</v>
      </c>
      <c r="E35" s="19" t="s">
        <v>65</v>
      </c>
      <c r="F35" s="19" t="s">
        <v>62</v>
      </c>
      <c r="G35" s="19" t="s">
        <v>64</v>
      </c>
      <c r="H35" s="17"/>
      <c r="I35" s="126" t="s">
        <v>33</v>
      </c>
      <c r="J35" s="23">
        <f t="shared" si="3"/>
        <v>2670</v>
      </c>
      <c r="K35" s="17"/>
      <c r="L35" s="55">
        <v>44927</v>
      </c>
      <c r="M35" s="55">
        <v>48579</v>
      </c>
      <c r="N35" s="15" t="s">
        <v>59</v>
      </c>
      <c r="O35" s="43"/>
      <c r="P35" s="44">
        <f>Kerkabarabás!P16</f>
        <v>0</v>
      </c>
      <c r="Q35" s="44">
        <f>Kerkabarabás!Q16</f>
        <v>0</v>
      </c>
      <c r="R35" s="44">
        <f>Kerkabarabás!R16</f>
        <v>0</v>
      </c>
      <c r="S35" s="44">
        <f>Kerkabarabás!S16</f>
        <v>0</v>
      </c>
      <c r="T35" s="171">
        <f>Kerkabarabás!T16</f>
        <v>267</v>
      </c>
      <c r="U35" s="171">
        <f>Kerkabarabás!U16</f>
        <v>267</v>
      </c>
      <c r="V35" s="171">
        <f>Kerkabarabás!V16</f>
        <v>267</v>
      </c>
      <c r="W35" s="171">
        <f>Kerkabarabás!W16</f>
        <v>267</v>
      </c>
      <c r="X35" s="171">
        <f>Kerkabarabás!X16</f>
        <v>267</v>
      </c>
      <c r="Y35" s="171">
        <f>Kerkabarabás!Y16</f>
        <v>267</v>
      </c>
      <c r="Z35" s="171">
        <f>Kerkabarabás!Z16</f>
        <v>267</v>
      </c>
      <c r="AA35" s="171">
        <f>Kerkabarabás!AA16</f>
        <v>267</v>
      </c>
      <c r="AB35" s="171">
        <f>Kerkabarabás!AB16</f>
        <v>267</v>
      </c>
      <c r="AC35" s="172">
        <f>Kerkabarabás!AC16</f>
        <v>267</v>
      </c>
    </row>
    <row r="36" spans="1:29" s="28" customFormat="1" ht="60" x14ac:dyDescent="0.25">
      <c r="A36" s="15">
        <v>62</v>
      </c>
      <c r="B36" s="17"/>
      <c r="C36" s="17" t="s">
        <v>33</v>
      </c>
      <c r="D36" s="19" t="s">
        <v>105</v>
      </c>
      <c r="E36" s="19" t="s">
        <v>65</v>
      </c>
      <c r="F36" s="19" t="s">
        <v>62</v>
      </c>
      <c r="G36" s="19" t="s">
        <v>64</v>
      </c>
      <c r="H36" s="17"/>
      <c r="I36" s="126" t="s">
        <v>33</v>
      </c>
      <c r="J36" s="23">
        <f t="shared" si="3"/>
        <v>2100</v>
      </c>
      <c r="K36" s="17"/>
      <c r="L36" s="55">
        <v>44562</v>
      </c>
      <c r="M36" s="55">
        <v>44926</v>
      </c>
      <c r="N36" s="15" t="s">
        <v>58</v>
      </c>
      <c r="O36" s="43"/>
      <c r="P36" s="44">
        <f>Kerkabarabás!P17</f>
        <v>0</v>
      </c>
      <c r="Q36" s="44">
        <f>Kerkabarabás!Q17</f>
        <v>0</v>
      </c>
      <c r="R36" s="44">
        <f>Kerkabarabás!R17</f>
        <v>2100</v>
      </c>
      <c r="S36" s="44">
        <f>Kerkabarabás!S17</f>
        <v>0</v>
      </c>
      <c r="T36" s="171">
        <f>Kerkabarabás!T17</f>
        <v>0</v>
      </c>
      <c r="U36" s="171">
        <f>Kerkabarabás!U17</f>
        <v>0</v>
      </c>
      <c r="V36" s="171">
        <f>Kerkabarabás!V17</f>
        <v>0</v>
      </c>
      <c r="W36" s="171">
        <f>Kerkabarabás!W17</f>
        <v>0</v>
      </c>
      <c r="X36" s="171">
        <f>Kerkabarabás!X17</f>
        <v>0</v>
      </c>
      <c r="Y36" s="171">
        <f>Kerkabarabás!Y17</f>
        <v>0</v>
      </c>
      <c r="Z36" s="171">
        <f>Kerkabarabás!Z17</f>
        <v>0</v>
      </c>
      <c r="AA36" s="171">
        <f>Kerkabarabás!AA17</f>
        <v>0</v>
      </c>
      <c r="AB36" s="171">
        <f>Kerkabarabás!AB17</f>
        <v>0</v>
      </c>
      <c r="AC36" s="172">
        <f>Kerkabarabás!AC17</f>
        <v>0</v>
      </c>
    </row>
    <row r="37" spans="1:29" s="28" customFormat="1" ht="60" x14ac:dyDescent="0.25">
      <c r="A37" s="15">
        <v>116</v>
      </c>
      <c r="B37" s="17"/>
      <c r="C37" s="17" t="s">
        <v>33</v>
      </c>
      <c r="D37" s="19" t="s">
        <v>105</v>
      </c>
      <c r="E37" s="19" t="s">
        <v>65</v>
      </c>
      <c r="F37" s="19" t="s">
        <v>62</v>
      </c>
      <c r="G37" s="19" t="s">
        <v>64</v>
      </c>
      <c r="H37" s="17"/>
      <c r="I37" s="126" t="s">
        <v>33</v>
      </c>
      <c r="J37" s="23">
        <f t="shared" si="3"/>
        <v>2100</v>
      </c>
      <c r="K37" s="17"/>
      <c r="L37" s="55">
        <v>48214</v>
      </c>
      <c r="M37" s="55">
        <v>48579</v>
      </c>
      <c r="N37" s="15" t="s">
        <v>59</v>
      </c>
      <c r="O37" s="43"/>
      <c r="P37" s="44">
        <f>Kerkabarabás!P18</f>
        <v>0</v>
      </c>
      <c r="Q37" s="44">
        <f>Kerkabarabás!Q18</f>
        <v>0</v>
      </c>
      <c r="R37" s="44">
        <f>Kerkabarabás!R18</f>
        <v>0</v>
      </c>
      <c r="S37" s="44">
        <f>Kerkabarabás!S18</f>
        <v>0</v>
      </c>
      <c r="T37" s="171">
        <f>Kerkabarabás!T18</f>
        <v>0</v>
      </c>
      <c r="U37" s="171">
        <f>Kerkabarabás!U18</f>
        <v>0</v>
      </c>
      <c r="V37" s="171">
        <f>Kerkabarabás!V18</f>
        <v>0</v>
      </c>
      <c r="W37" s="171">
        <f>Kerkabarabás!W18</f>
        <v>0</v>
      </c>
      <c r="X37" s="171">
        <f>Kerkabarabás!X18</f>
        <v>0</v>
      </c>
      <c r="Y37" s="171">
        <f>Kerkabarabás!Y18</f>
        <v>0</v>
      </c>
      <c r="Z37" s="171">
        <f>Kerkabarabás!Z18</f>
        <v>0</v>
      </c>
      <c r="AA37" s="171">
        <f>Kerkabarabás!AA18</f>
        <v>0</v>
      </c>
      <c r="AB37" s="171">
        <f>Kerkabarabás!AB18</f>
        <v>2100</v>
      </c>
      <c r="AC37" s="172">
        <f>Kerkabarabás!AC18</f>
        <v>0</v>
      </c>
    </row>
    <row r="38" spans="1:29" s="28" customFormat="1" ht="60" x14ac:dyDescent="0.25">
      <c r="A38" s="15">
        <v>25</v>
      </c>
      <c r="B38" s="17"/>
      <c r="C38" s="17" t="s">
        <v>33</v>
      </c>
      <c r="D38" s="19" t="s">
        <v>106</v>
      </c>
      <c r="E38" s="19" t="s">
        <v>65</v>
      </c>
      <c r="F38" s="19" t="s">
        <v>62</v>
      </c>
      <c r="G38" s="19" t="s">
        <v>64</v>
      </c>
      <c r="H38" s="17"/>
      <c r="I38" s="126" t="s">
        <v>33</v>
      </c>
      <c r="J38" s="23">
        <f t="shared" si="3"/>
        <v>6000</v>
      </c>
      <c r="K38" s="17"/>
      <c r="L38" s="55">
        <v>43831</v>
      </c>
      <c r="M38" s="55">
        <v>44926</v>
      </c>
      <c r="N38" s="15" t="s">
        <v>58</v>
      </c>
      <c r="O38" s="43"/>
      <c r="P38" s="44">
        <f>Kerkabarabás!P19</f>
        <v>3000</v>
      </c>
      <c r="Q38" s="44">
        <f>Kerkabarabás!Q19</f>
        <v>0</v>
      </c>
      <c r="R38" s="44">
        <f>Kerkabarabás!R19</f>
        <v>3000</v>
      </c>
      <c r="S38" s="44">
        <f>Kerkabarabás!S19</f>
        <v>0</v>
      </c>
      <c r="T38" s="171">
        <f>Kerkabarabás!T19</f>
        <v>0</v>
      </c>
      <c r="U38" s="171">
        <f>Kerkabarabás!U19</f>
        <v>0</v>
      </c>
      <c r="V38" s="171">
        <f>Kerkabarabás!V19</f>
        <v>0</v>
      </c>
      <c r="W38" s="171">
        <f>Kerkabarabás!W19</f>
        <v>0</v>
      </c>
      <c r="X38" s="171">
        <f>Kerkabarabás!X19</f>
        <v>0</v>
      </c>
      <c r="Y38" s="171">
        <f>Kerkabarabás!Y19</f>
        <v>0</v>
      </c>
      <c r="Z38" s="171">
        <f>Kerkabarabás!Z19</f>
        <v>0</v>
      </c>
      <c r="AA38" s="171">
        <f>Kerkabarabás!AA19</f>
        <v>0</v>
      </c>
      <c r="AB38" s="171">
        <f>Kerkabarabás!AB19</f>
        <v>0</v>
      </c>
      <c r="AC38" s="172">
        <f>Kerkabarabás!AC19</f>
        <v>0</v>
      </c>
    </row>
    <row r="39" spans="1:29" s="28" customFormat="1" ht="60" x14ac:dyDescent="0.25">
      <c r="A39" s="15">
        <v>71</v>
      </c>
      <c r="B39" s="17"/>
      <c r="C39" s="17" t="s">
        <v>33</v>
      </c>
      <c r="D39" s="19" t="s">
        <v>106</v>
      </c>
      <c r="E39" s="19" t="s">
        <v>65</v>
      </c>
      <c r="F39" s="19" t="s">
        <v>62</v>
      </c>
      <c r="G39" s="19" t="s">
        <v>64</v>
      </c>
      <c r="H39" s="17"/>
      <c r="I39" s="126" t="s">
        <v>33</v>
      </c>
      <c r="J39" s="23">
        <f t="shared" si="3"/>
        <v>12000</v>
      </c>
      <c r="K39" s="17"/>
      <c r="L39" s="55">
        <v>45292</v>
      </c>
      <c r="M39" s="55">
        <v>48213</v>
      </c>
      <c r="N39" s="15" t="s">
        <v>59</v>
      </c>
      <c r="O39" s="43"/>
      <c r="P39" s="44">
        <f>Kerkabarabás!P20</f>
        <v>0</v>
      </c>
      <c r="Q39" s="44">
        <f>Kerkabarabás!Q20</f>
        <v>0</v>
      </c>
      <c r="R39" s="44">
        <f>Kerkabarabás!R20</f>
        <v>0</v>
      </c>
      <c r="S39" s="44">
        <f>Kerkabarabás!S20</f>
        <v>0</v>
      </c>
      <c r="T39" s="171">
        <f>Kerkabarabás!T20</f>
        <v>3000</v>
      </c>
      <c r="U39" s="171">
        <f>Kerkabarabás!U20</f>
        <v>0</v>
      </c>
      <c r="V39" s="171">
        <f>Kerkabarabás!V20</f>
        <v>3000</v>
      </c>
      <c r="W39" s="171">
        <f>Kerkabarabás!W20</f>
        <v>0</v>
      </c>
      <c r="X39" s="171">
        <f>Kerkabarabás!X20</f>
        <v>3000</v>
      </c>
      <c r="Y39" s="171">
        <f>Kerkabarabás!Y20</f>
        <v>0</v>
      </c>
      <c r="Z39" s="171">
        <f>Kerkabarabás!Z20</f>
        <v>0</v>
      </c>
      <c r="AA39" s="171">
        <f>Kerkabarabás!AA20</f>
        <v>3000</v>
      </c>
      <c r="AB39" s="171">
        <f>Kerkabarabás!AB20</f>
        <v>0</v>
      </c>
      <c r="AC39" s="172">
        <f>Kerkabarabás!AC20</f>
        <v>0</v>
      </c>
    </row>
    <row r="40" spans="1:29" ht="60" x14ac:dyDescent="0.25">
      <c r="A40" s="15">
        <v>26</v>
      </c>
      <c r="B40" s="16"/>
      <c r="C40" s="17" t="s">
        <v>61</v>
      </c>
      <c r="D40" s="19" t="s">
        <v>63</v>
      </c>
      <c r="E40" s="21" t="s">
        <v>65</v>
      </c>
      <c r="F40" s="47" t="s">
        <v>62</v>
      </c>
      <c r="G40" s="19" t="s">
        <v>64</v>
      </c>
      <c r="H40" s="48"/>
      <c r="I40" s="126" t="s">
        <v>61</v>
      </c>
      <c r="J40" s="23">
        <f t="shared" si="3"/>
        <v>13724</v>
      </c>
      <c r="K40" s="46"/>
      <c r="L40" s="83">
        <v>43831</v>
      </c>
      <c r="M40" s="84">
        <v>45291</v>
      </c>
      <c r="N40" s="25" t="s">
        <v>58</v>
      </c>
      <c r="O40" s="162">
        <f>Lenti!O17</f>
        <v>0</v>
      </c>
      <c r="P40" s="161">
        <f>Lenti!P17</f>
        <v>3431</v>
      </c>
      <c r="Q40" s="161">
        <f>Lenti!Q17</f>
        <v>3431</v>
      </c>
      <c r="R40" s="161">
        <f>Lenti!R17</f>
        <v>3431</v>
      </c>
      <c r="S40" s="161">
        <f>Lenti!S17</f>
        <v>3431</v>
      </c>
      <c r="T40" s="163">
        <f>Lenti!T17</f>
        <v>0</v>
      </c>
      <c r="U40" s="163">
        <f>Lenti!U17</f>
        <v>0</v>
      </c>
      <c r="V40" s="163">
        <f>Lenti!V17</f>
        <v>0</v>
      </c>
      <c r="W40" s="163">
        <f>Lenti!W17</f>
        <v>0</v>
      </c>
      <c r="X40" s="163">
        <f>Lenti!X17</f>
        <v>0</v>
      </c>
      <c r="Y40" s="163">
        <f>Lenti!Y17</f>
        <v>0</v>
      </c>
      <c r="Z40" s="163">
        <f>Lenti!Z17</f>
        <v>0</v>
      </c>
      <c r="AA40" s="163">
        <f>Lenti!AA17</f>
        <v>0</v>
      </c>
      <c r="AB40" s="163">
        <f>Lenti!AB17</f>
        <v>0</v>
      </c>
      <c r="AC40" s="164">
        <f>Lenti!AC17</f>
        <v>0</v>
      </c>
    </row>
    <row r="41" spans="1:29" ht="60" x14ac:dyDescent="0.25">
      <c r="A41" s="15">
        <v>72</v>
      </c>
      <c r="B41" s="16"/>
      <c r="C41" s="17" t="s">
        <v>61</v>
      </c>
      <c r="D41" s="19" t="s">
        <v>63</v>
      </c>
      <c r="E41" s="21" t="s">
        <v>65</v>
      </c>
      <c r="F41" s="47" t="s">
        <v>62</v>
      </c>
      <c r="G41" s="19" t="s">
        <v>64</v>
      </c>
      <c r="H41" s="48"/>
      <c r="I41" s="126" t="s">
        <v>61</v>
      </c>
      <c r="J41" s="23">
        <f t="shared" si="3"/>
        <v>27540</v>
      </c>
      <c r="K41" s="46"/>
      <c r="L41" s="83">
        <v>45292</v>
      </c>
      <c r="M41" s="84">
        <v>48944</v>
      </c>
      <c r="N41" s="25" t="s">
        <v>59</v>
      </c>
      <c r="O41" s="162">
        <f>Lenti!O18</f>
        <v>0</v>
      </c>
      <c r="P41" s="161">
        <f>Lenti!P18</f>
        <v>0</v>
      </c>
      <c r="Q41" s="161">
        <f>Lenti!Q18</f>
        <v>0</v>
      </c>
      <c r="R41" s="161">
        <f>Lenti!R18</f>
        <v>0</v>
      </c>
      <c r="S41" s="161">
        <f>Lenti!S18</f>
        <v>0</v>
      </c>
      <c r="T41" s="163">
        <f>Lenti!T18</f>
        <v>2754</v>
      </c>
      <c r="U41" s="163">
        <f>Lenti!U18</f>
        <v>2754</v>
      </c>
      <c r="V41" s="163">
        <f>Lenti!V18</f>
        <v>2754</v>
      </c>
      <c r="W41" s="163">
        <f>Lenti!W18</f>
        <v>2754</v>
      </c>
      <c r="X41" s="163">
        <f>Lenti!X18</f>
        <v>2754</v>
      </c>
      <c r="Y41" s="163">
        <f>Lenti!Y18</f>
        <v>2754</v>
      </c>
      <c r="Z41" s="163">
        <f>Lenti!Z18</f>
        <v>2754</v>
      </c>
      <c r="AA41" s="163">
        <f>Lenti!AA18</f>
        <v>2754</v>
      </c>
      <c r="AB41" s="163">
        <f>Lenti!AB18</f>
        <v>2754</v>
      </c>
      <c r="AC41" s="164">
        <f>Lenti!AC18</f>
        <v>2754</v>
      </c>
    </row>
    <row r="42" spans="1:29" ht="60" x14ac:dyDescent="0.25">
      <c r="A42" s="15">
        <v>27</v>
      </c>
      <c r="B42" s="16"/>
      <c r="C42" s="17" t="s">
        <v>61</v>
      </c>
      <c r="D42" s="18" t="s">
        <v>79</v>
      </c>
      <c r="E42" s="21" t="s">
        <v>65</v>
      </c>
      <c r="F42" s="47" t="s">
        <v>62</v>
      </c>
      <c r="G42" s="19" t="s">
        <v>64</v>
      </c>
      <c r="H42" s="48"/>
      <c r="I42" s="126" t="s">
        <v>61</v>
      </c>
      <c r="J42" s="23">
        <f t="shared" si="3"/>
        <v>17400</v>
      </c>
      <c r="K42" s="46"/>
      <c r="L42" s="83">
        <v>43831</v>
      </c>
      <c r="M42" s="84">
        <v>45291</v>
      </c>
      <c r="N42" s="25" t="s">
        <v>58</v>
      </c>
      <c r="O42" s="162">
        <f>Lenti!O19</f>
        <v>0</v>
      </c>
      <c r="P42" s="161">
        <f>Lenti!P19</f>
        <v>5800</v>
      </c>
      <c r="Q42" s="161">
        <f>Lenti!Q19</f>
        <v>5800</v>
      </c>
      <c r="R42" s="161">
        <f>Lenti!R19</f>
        <v>0</v>
      </c>
      <c r="S42" s="161">
        <f>Lenti!S19</f>
        <v>5800</v>
      </c>
      <c r="T42" s="163">
        <f>Lenti!T19</f>
        <v>0</v>
      </c>
      <c r="U42" s="163">
        <f>Lenti!U19</f>
        <v>0</v>
      </c>
      <c r="V42" s="163">
        <f>Lenti!V19</f>
        <v>0</v>
      </c>
      <c r="W42" s="163">
        <f>Lenti!W19</f>
        <v>0</v>
      </c>
      <c r="X42" s="163">
        <f>Lenti!X19</f>
        <v>0</v>
      </c>
      <c r="Y42" s="163">
        <f>Lenti!Y19</f>
        <v>0</v>
      </c>
      <c r="Z42" s="163">
        <f>Lenti!Z19</f>
        <v>0</v>
      </c>
      <c r="AA42" s="163">
        <f>Lenti!AA19</f>
        <v>0</v>
      </c>
      <c r="AB42" s="163">
        <f>Lenti!AB19</f>
        <v>0</v>
      </c>
      <c r="AC42" s="164">
        <f>Lenti!AC19</f>
        <v>0</v>
      </c>
    </row>
    <row r="43" spans="1:29" ht="60" x14ac:dyDescent="0.25">
      <c r="A43" s="15">
        <v>102</v>
      </c>
      <c r="B43" s="16"/>
      <c r="C43" s="17" t="s">
        <v>61</v>
      </c>
      <c r="D43" s="18" t="s">
        <v>79</v>
      </c>
      <c r="E43" s="21" t="s">
        <v>65</v>
      </c>
      <c r="F43" s="47" t="s">
        <v>62</v>
      </c>
      <c r="G43" s="19" t="s">
        <v>64</v>
      </c>
      <c r="H43" s="48"/>
      <c r="I43" s="126" t="s">
        <v>61</v>
      </c>
      <c r="J43" s="23">
        <f t="shared" si="3"/>
        <v>23200</v>
      </c>
      <c r="K43" s="46"/>
      <c r="L43" s="83">
        <v>45658</v>
      </c>
      <c r="M43" s="84">
        <v>48213</v>
      </c>
      <c r="N43" s="25" t="s">
        <v>59</v>
      </c>
      <c r="O43" s="162">
        <f>Lenti!O20</f>
        <v>0</v>
      </c>
      <c r="P43" s="161">
        <f>Lenti!P20</f>
        <v>0</v>
      </c>
      <c r="Q43" s="161">
        <f>Lenti!Q20</f>
        <v>0</v>
      </c>
      <c r="R43" s="161">
        <f>Lenti!R20</f>
        <v>0</v>
      </c>
      <c r="S43" s="161">
        <f>Lenti!S20</f>
        <v>0</v>
      </c>
      <c r="T43" s="163">
        <f>Lenti!T20</f>
        <v>0</v>
      </c>
      <c r="U43" s="163">
        <f>Lenti!U20</f>
        <v>5800</v>
      </c>
      <c r="V43" s="163">
        <f>Lenti!V20</f>
        <v>0</v>
      </c>
      <c r="W43" s="163">
        <f>Lenti!W20</f>
        <v>5800</v>
      </c>
      <c r="X43" s="163">
        <f>Lenti!X20</f>
        <v>0</v>
      </c>
      <c r="Y43" s="163">
        <f>Lenti!Y20</f>
        <v>5800</v>
      </c>
      <c r="Z43" s="163">
        <f>Lenti!Z20</f>
        <v>0</v>
      </c>
      <c r="AA43" s="163">
        <f>Lenti!AA20</f>
        <v>5800</v>
      </c>
      <c r="AB43" s="163">
        <f>Lenti!AB20</f>
        <v>0</v>
      </c>
      <c r="AC43" s="164">
        <f>Lenti!AC20</f>
        <v>0</v>
      </c>
    </row>
    <row r="44" spans="1:29" ht="60" x14ac:dyDescent="0.25">
      <c r="A44" s="15">
        <v>28</v>
      </c>
      <c r="B44" s="16"/>
      <c r="C44" s="17" t="s">
        <v>61</v>
      </c>
      <c r="D44" s="18" t="s">
        <v>80</v>
      </c>
      <c r="E44" s="21" t="s">
        <v>65</v>
      </c>
      <c r="F44" s="47" t="s">
        <v>62</v>
      </c>
      <c r="G44" s="19" t="s">
        <v>64</v>
      </c>
      <c r="H44" s="48"/>
      <c r="I44" s="126" t="s">
        <v>61</v>
      </c>
      <c r="J44" s="23">
        <f t="shared" si="3"/>
        <v>56496</v>
      </c>
      <c r="K44" s="46"/>
      <c r="L44" s="83">
        <v>43831</v>
      </c>
      <c r="M44" s="84">
        <v>45291</v>
      </c>
      <c r="N44" s="25" t="s">
        <v>58</v>
      </c>
      <c r="O44" s="162">
        <f>Lenti!O21</f>
        <v>0</v>
      </c>
      <c r="P44" s="161">
        <f>Lenti!P21</f>
        <v>14124</v>
      </c>
      <c r="Q44" s="161">
        <f>Lenti!Q21</f>
        <v>14124</v>
      </c>
      <c r="R44" s="161">
        <f>Lenti!R21</f>
        <v>14124</v>
      </c>
      <c r="S44" s="161">
        <f>Lenti!S21</f>
        <v>14124</v>
      </c>
      <c r="T44" s="163">
        <f>Lenti!T21</f>
        <v>0</v>
      </c>
      <c r="U44" s="163">
        <f>Lenti!U21</f>
        <v>0</v>
      </c>
      <c r="V44" s="163">
        <f>Lenti!V21</f>
        <v>0</v>
      </c>
      <c r="W44" s="163">
        <f>Lenti!W21</f>
        <v>0</v>
      </c>
      <c r="X44" s="163">
        <f>Lenti!X21</f>
        <v>0</v>
      </c>
      <c r="Y44" s="163">
        <f>Lenti!Y21</f>
        <v>0</v>
      </c>
      <c r="Z44" s="163">
        <f>Lenti!Z21</f>
        <v>0</v>
      </c>
      <c r="AA44" s="163">
        <f>Lenti!AA21</f>
        <v>0</v>
      </c>
      <c r="AB44" s="163">
        <f>Lenti!AB21</f>
        <v>0</v>
      </c>
      <c r="AC44" s="164">
        <f>Lenti!AC21</f>
        <v>0</v>
      </c>
    </row>
    <row r="45" spans="1:29" ht="60" x14ac:dyDescent="0.25">
      <c r="A45" s="15">
        <v>73</v>
      </c>
      <c r="B45" s="16"/>
      <c r="C45" s="17" t="s">
        <v>61</v>
      </c>
      <c r="D45" s="18" t="s">
        <v>80</v>
      </c>
      <c r="E45" s="21" t="s">
        <v>65</v>
      </c>
      <c r="F45" s="47" t="s">
        <v>62</v>
      </c>
      <c r="G45" s="19" t="s">
        <v>64</v>
      </c>
      <c r="H45" s="48"/>
      <c r="I45" s="126" t="s">
        <v>61</v>
      </c>
      <c r="J45" s="23">
        <f t="shared" si="3"/>
        <v>152780</v>
      </c>
      <c r="K45" s="46"/>
      <c r="L45" s="83">
        <v>45292</v>
      </c>
      <c r="M45" s="84">
        <v>48944</v>
      </c>
      <c r="N45" s="25" t="s">
        <v>59</v>
      </c>
      <c r="O45" s="162">
        <f>Lenti!O22</f>
        <v>0</v>
      </c>
      <c r="P45" s="161">
        <f>Lenti!P22</f>
        <v>0</v>
      </c>
      <c r="Q45" s="161">
        <f>Lenti!Q22</f>
        <v>0</v>
      </c>
      <c r="R45" s="161">
        <f>Lenti!R22</f>
        <v>0</v>
      </c>
      <c r="S45" s="161">
        <f>Lenti!S22</f>
        <v>0</v>
      </c>
      <c r="T45" s="163">
        <f>Lenti!T22</f>
        <v>15278</v>
      </c>
      <c r="U45" s="163">
        <f>Lenti!U22</f>
        <v>15278</v>
      </c>
      <c r="V45" s="163">
        <f>Lenti!V22</f>
        <v>15278</v>
      </c>
      <c r="W45" s="163">
        <f>Lenti!W22</f>
        <v>15278</v>
      </c>
      <c r="X45" s="163">
        <f>Lenti!X22</f>
        <v>15278</v>
      </c>
      <c r="Y45" s="163">
        <f>Lenti!Y22</f>
        <v>15278</v>
      </c>
      <c r="Z45" s="163">
        <f>Lenti!Z22</f>
        <v>15278</v>
      </c>
      <c r="AA45" s="163">
        <f>Lenti!AA22</f>
        <v>15278</v>
      </c>
      <c r="AB45" s="163">
        <f>Lenti!AB22</f>
        <v>15278</v>
      </c>
      <c r="AC45" s="164">
        <f>Lenti!AC22</f>
        <v>15278</v>
      </c>
    </row>
    <row r="46" spans="1:29" ht="60" x14ac:dyDescent="0.25">
      <c r="A46" s="15">
        <v>29</v>
      </c>
      <c r="B46" s="16"/>
      <c r="C46" s="17" t="s">
        <v>61</v>
      </c>
      <c r="D46" s="18" t="s">
        <v>81</v>
      </c>
      <c r="E46" s="21" t="s">
        <v>65</v>
      </c>
      <c r="F46" s="47" t="s">
        <v>62</v>
      </c>
      <c r="G46" s="19" t="s">
        <v>64</v>
      </c>
      <c r="H46" s="48"/>
      <c r="I46" s="126" t="s">
        <v>61</v>
      </c>
      <c r="J46" s="23">
        <f t="shared" si="3"/>
        <v>59372</v>
      </c>
      <c r="K46" s="46"/>
      <c r="L46" s="83">
        <v>43831</v>
      </c>
      <c r="M46" s="84">
        <v>45291</v>
      </c>
      <c r="N46" s="25" t="s">
        <v>58</v>
      </c>
      <c r="O46" s="162">
        <f>Lenti!O23</f>
        <v>0</v>
      </c>
      <c r="P46" s="161">
        <f>Lenti!P23</f>
        <v>14843</v>
      </c>
      <c r="Q46" s="161">
        <f>Lenti!Q23</f>
        <v>14843</v>
      </c>
      <c r="R46" s="161">
        <f>Lenti!R23</f>
        <v>14843</v>
      </c>
      <c r="S46" s="161">
        <f>Lenti!S23</f>
        <v>14843</v>
      </c>
      <c r="T46" s="163">
        <f>Lenti!T23</f>
        <v>0</v>
      </c>
      <c r="U46" s="163">
        <f>Lenti!U23</f>
        <v>0</v>
      </c>
      <c r="V46" s="163">
        <f>Lenti!V23</f>
        <v>0</v>
      </c>
      <c r="W46" s="163">
        <f>Lenti!W23</f>
        <v>0</v>
      </c>
      <c r="X46" s="163">
        <f>Lenti!X23</f>
        <v>0</v>
      </c>
      <c r="Y46" s="163">
        <f>Lenti!Y23</f>
        <v>0</v>
      </c>
      <c r="Z46" s="163">
        <f>Lenti!Z23</f>
        <v>0</v>
      </c>
      <c r="AA46" s="163">
        <f>Lenti!AA23</f>
        <v>0</v>
      </c>
      <c r="AB46" s="163">
        <f>Lenti!AB23</f>
        <v>0</v>
      </c>
      <c r="AC46" s="164">
        <f>Lenti!AC23</f>
        <v>0</v>
      </c>
    </row>
    <row r="47" spans="1:29" ht="60" x14ac:dyDescent="0.25">
      <c r="A47" s="15">
        <v>74</v>
      </c>
      <c r="B47" s="16"/>
      <c r="C47" s="17" t="s">
        <v>61</v>
      </c>
      <c r="D47" s="18" t="s">
        <v>81</v>
      </c>
      <c r="E47" s="21" t="s">
        <v>65</v>
      </c>
      <c r="F47" s="47" t="s">
        <v>62</v>
      </c>
      <c r="G47" s="19" t="s">
        <v>64</v>
      </c>
      <c r="H47" s="48"/>
      <c r="I47" s="126" t="s">
        <v>61</v>
      </c>
      <c r="J47" s="23">
        <f t="shared" si="3"/>
        <v>220610</v>
      </c>
      <c r="K47" s="46"/>
      <c r="L47" s="83">
        <v>45292</v>
      </c>
      <c r="M47" s="84">
        <v>48944</v>
      </c>
      <c r="N47" s="25" t="s">
        <v>59</v>
      </c>
      <c r="O47" s="162">
        <f>Lenti!O24</f>
        <v>0</v>
      </c>
      <c r="P47" s="161">
        <f>Lenti!P24</f>
        <v>0</v>
      </c>
      <c r="Q47" s="161">
        <f>Lenti!Q24</f>
        <v>0</v>
      </c>
      <c r="R47" s="161">
        <f>Lenti!R24</f>
        <v>0</v>
      </c>
      <c r="S47" s="161">
        <f>Lenti!S24</f>
        <v>0</v>
      </c>
      <c r="T47" s="163">
        <f>Lenti!T24</f>
        <v>22061</v>
      </c>
      <c r="U47" s="163">
        <f>Lenti!U24</f>
        <v>22061</v>
      </c>
      <c r="V47" s="163">
        <f>Lenti!V24</f>
        <v>22061</v>
      </c>
      <c r="W47" s="163">
        <f>Lenti!W24</f>
        <v>22061</v>
      </c>
      <c r="X47" s="163">
        <f>Lenti!X24</f>
        <v>22061</v>
      </c>
      <c r="Y47" s="163">
        <f>Lenti!Y24</f>
        <v>22061</v>
      </c>
      <c r="Z47" s="163">
        <f>Lenti!Z24</f>
        <v>22061</v>
      </c>
      <c r="AA47" s="163">
        <f>Lenti!AA24</f>
        <v>22061</v>
      </c>
      <c r="AB47" s="163">
        <f>Lenti!AB24</f>
        <v>22061</v>
      </c>
      <c r="AC47" s="164">
        <f>Lenti!AC24</f>
        <v>22061</v>
      </c>
    </row>
    <row r="48" spans="1:29" ht="60" x14ac:dyDescent="0.25">
      <c r="A48" s="15">
        <v>30</v>
      </c>
      <c r="B48" s="16"/>
      <c r="C48" s="17" t="s">
        <v>61</v>
      </c>
      <c r="D48" s="18" t="s">
        <v>82</v>
      </c>
      <c r="E48" s="21" t="s">
        <v>65</v>
      </c>
      <c r="F48" s="47" t="s">
        <v>62</v>
      </c>
      <c r="G48" s="19" t="s">
        <v>64</v>
      </c>
      <c r="H48" s="48"/>
      <c r="I48" s="126" t="s">
        <v>61</v>
      </c>
      <c r="J48" s="23">
        <f t="shared" si="3"/>
        <v>181704</v>
      </c>
      <c r="K48" s="46"/>
      <c r="L48" s="83">
        <v>43831</v>
      </c>
      <c r="M48" s="84">
        <v>45291</v>
      </c>
      <c r="N48" s="25" t="s">
        <v>58</v>
      </c>
      <c r="O48" s="162">
        <f>Lenti!O25</f>
        <v>0</v>
      </c>
      <c r="P48" s="161">
        <f>Lenti!P25</f>
        <v>45426</v>
      </c>
      <c r="Q48" s="161">
        <f>Lenti!Q25</f>
        <v>45426</v>
      </c>
      <c r="R48" s="161">
        <f>Lenti!R25</f>
        <v>45426</v>
      </c>
      <c r="S48" s="161">
        <f>Lenti!S25</f>
        <v>45426</v>
      </c>
      <c r="T48" s="163">
        <f>Lenti!T25</f>
        <v>0</v>
      </c>
      <c r="U48" s="163">
        <f>Lenti!U25</f>
        <v>0</v>
      </c>
      <c r="V48" s="163">
        <f>Lenti!V25</f>
        <v>0</v>
      </c>
      <c r="W48" s="163">
        <f>Lenti!W25</f>
        <v>0</v>
      </c>
      <c r="X48" s="163">
        <f>Lenti!X25</f>
        <v>0</v>
      </c>
      <c r="Y48" s="163">
        <f>Lenti!Y25</f>
        <v>0</v>
      </c>
      <c r="Z48" s="163">
        <f>Lenti!Z25</f>
        <v>0</v>
      </c>
      <c r="AA48" s="163">
        <f>Lenti!AA25</f>
        <v>0</v>
      </c>
      <c r="AB48" s="163">
        <f>Lenti!AB25</f>
        <v>0</v>
      </c>
      <c r="AC48" s="164">
        <f>Lenti!AC25</f>
        <v>0</v>
      </c>
    </row>
    <row r="49" spans="1:29" ht="60" x14ac:dyDescent="0.25">
      <c r="A49" s="15">
        <v>75</v>
      </c>
      <c r="B49" s="16"/>
      <c r="C49" s="17" t="s">
        <v>61</v>
      </c>
      <c r="D49" s="18" t="s">
        <v>82</v>
      </c>
      <c r="E49" s="21" t="s">
        <v>65</v>
      </c>
      <c r="F49" s="47" t="s">
        <v>62</v>
      </c>
      <c r="G49" s="19" t="s">
        <v>64</v>
      </c>
      <c r="H49" s="48"/>
      <c r="I49" s="126" t="s">
        <v>61</v>
      </c>
      <c r="J49" s="23">
        <f t="shared" si="3"/>
        <v>53580</v>
      </c>
      <c r="K49" s="46"/>
      <c r="L49" s="83">
        <v>45292</v>
      </c>
      <c r="M49" s="84">
        <v>48944</v>
      </c>
      <c r="N49" s="25" t="s">
        <v>59</v>
      </c>
      <c r="O49" s="162">
        <f>Lenti!O26</f>
        <v>0</v>
      </c>
      <c r="P49" s="161">
        <f>Lenti!P26</f>
        <v>0</v>
      </c>
      <c r="Q49" s="161">
        <f>Lenti!Q26</f>
        <v>0</v>
      </c>
      <c r="R49" s="161">
        <f>Lenti!R26</f>
        <v>0</v>
      </c>
      <c r="S49" s="161">
        <f>Lenti!S26</f>
        <v>0</v>
      </c>
      <c r="T49" s="163">
        <f>Lenti!T26</f>
        <v>5358</v>
      </c>
      <c r="U49" s="163">
        <f>Lenti!U26</f>
        <v>5358</v>
      </c>
      <c r="V49" s="163">
        <f>Lenti!V26</f>
        <v>5358</v>
      </c>
      <c r="W49" s="163">
        <f>Lenti!W26</f>
        <v>5358</v>
      </c>
      <c r="X49" s="163">
        <f>Lenti!X26</f>
        <v>5358</v>
      </c>
      <c r="Y49" s="163">
        <f>Lenti!Y26</f>
        <v>5358</v>
      </c>
      <c r="Z49" s="163">
        <f>Lenti!Z26</f>
        <v>5358</v>
      </c>
      <c r="AA49" s="163">
        <f>Lenti!AA26</f>
        <v>5358</v>
      </c>
      <c r="AB49" s="163">
        <f>Lenti!AB26</f>
        <v>5358</v>
      </c>
      <c r="AC49" s="164">
        <f>Lenti!AC26</f>
        <v>5358</v>
      </c>
    </row>
    <row r="50" spans="1:29" ht="60" x14ac:dyDescent="0.25">
      <c r="A50" s="15">
        <v>31</v>
      </c>
      <c r="B50" s="17"/>
      <c r="C50" s="17" t="s">
        <v>34</v>
      </c>
      <c r="D50" s="19" t="s">
        <v>63</v>
      </c>
      <c r="E50" s="19" t="s">
        <v>65</v>
      </c>
      <c r="F50" s="19" t="s">
        <v>62</v>
      </c>
      <c r="G50" s="19" t="s">
        <v>64</v>
      </c>
      <c r="H50" s="17"/>
      <c r="I50" s="126" t="s">
        <v>34</v>
      </c>
      <c r="J50" s="23">
        <f t="shared" si="3"/>
        <v>2228</v>
      </c>
      <c r="K50" s="17"/>
      <c r="L50" s="55">
        <v>43831</v>
      </c>
      <c r="M50" s="55">
        <v>45291</v>
      </c>
      <c r="N50" s="15" t="s">
        <v>58</v>
      </c>
      <c r="O50" s="43"/>
      <c r="P50" s="44">
        <f>Zalabaksa!P16</f>
        <v>557</v>
      </c>
      <c r="Q50" s="44">
        <f>Zalabaksa!Q16</f>
        <v>557</v>
      </c>
      <c r="R50" s="44">
        <f>Zalabaksa!R16</f>
        <v>557</v>
      </c>
      <c r="S50" s="44">
        <f>Zalabaksa!S16</f>
        <v>557</v>
      </c>
      <c r="T50" s="171">
        <f>Zalabaksa!T16</f>
        <v>0</v>
      </c>
      <c r="U50" s="171">
        <f>Zalabaksa!U16</f>
        <v>0</v>
      </c>
      <c r="V50" s="171">
        <f>Zalabaksa!V16</f>
        <v>0</v>
      </c>
      <c r="W50" s="171">
        <f>Zalabaksa!W16</f>
        <v>0</v>
      </c>
      <c r="X50" s="171">
        <f>Zalabaksa!X16</f>
        <v>0</v>
      </c>
      <c r="Y50" s="171">
        <f>Zalabaksa!Y16</f>
        <v>0</v>
      </c>
      <c r="Z50" s="171">
        <f>Zalabaksa!Z16</f>
        <v>0</v>
      </c>
      <c r="AA50" s="171">
        <f>Zalabaksa!AA16</f>
        <v>0</v>
      </c>
      <c r="AB50" s="171">
        <f>Zalabaksa!AB16</f>
        <v>0</v>
      </c>
      <c r="AC50" s="172">
        <f>Zalabaksa!AC16</f>
        <v>0</v>
      </c>
    </row>
    <row r="51" spans="1:29" ht="60" x14ac:dyDescent="0.25">
      <c r="A51" s="15">
        <v>76</v>
      </c>
      <c r="B51" s="17"/>
      <c r="C51" s="17" t="s">
        <v>34</v>
      </c>
      <c r="D51" s="19" t="s">
        <v>63</v>
      </c>
      <c r="E51" s="19" t="s">
        <v>65</v>
      </c>
      <c r="F51" s="19" t="s">
        <v>62</v>
      </c>
      <c r="G51" s="19" t="s">
        <v>64</v>
      </c>
      <c r="H51" s="17"/>
      <c r="I51" s="126" t="s">
        <v>34</v>
      </c>
      <c r="J51" s="23">
        <f t="shared" si="3"/>
        <v>4370</v>
      </c>
      <c r="K51" s="17"/>
      <c r="L51" s="55">
        <v>45292</v>
      </c>
      <c r="M51" s="55">
        <v>48944</v>
      </c>
      <c r="N51" s="15" t="s">
        <v>59</v>
      </c>
      <c r="O51" s="43"/>
      <c r="P51" s="44">
        <f>Zalabaksa!P17</f>
        <v>0</v>
      </c>
      <c r="Q51" s="44">
        <f>Zalabaksa!Q17</f>
        <v>0</v>
      </c>
      <c r="R51" s="44">
        <f>Zalabaksa!R17</f>
        <v>0</v>
      </c>
      <c r="S51" s="44">
        <f>Zalabaksa!S17</f>
        <v>0</v>
      </c>
      <c r="T51" s="171">
        <f>Zalabaksa!T17</f>
        <v>557</v>
      </c>
      <c r="U51" s="171">
        <f>Zalabaksa!U17</f>
        <v>557</v>
      </c>
      <c r="V51" s="171">
        <f>Zalabaksa!V17</f>
        <v>557</v>
      </c>
      <c r="W51" s="171">
        <f>Zalabaksa!W17</f>
        <v>557</v>
      </c>
      <c r="X51" s="171">
        <f>Zalabaksa!X17</f>
        <v>257</v>
      </c>
      <c r="Y51" s="171">
        <f>Zalabaksa!Y17</f>
        <v>257</v>
      </c>
      <c r="Z51" s="171">
        <f>Zalabaksa!Z17</f>
        <v>257</v>
      </c>
      <c r="AA51" s="171">
        <f>Zalabaksa!AA17</f>
        <v>257</v>
      </c>
      <c r="AB51" s="171">
        <f>Zalabaksa!AB17</f>
        <v>557</v>
      </c>
      <c r="AC51" s="172">
        <f>Zalabaksa!AC17</f>
        <v>557</v>
      </c>
    </row>
    <row r="52" spans="1:29" ht="60" x14ac:dyDescent="0.25">
      <c r="A52" s="15">
        <v>32</v>
      </c>
      <c r="B52" s="17"/>
      <c r="C52" s="17" t="s">
        <v>34</v>
      </c>
      <c r="D52" s="19" t="s">
        <v>66</v>
      </c>
      <c r="E52" s="19" t="s">
        <v>65</v>
      </c>
      <c r="F52" s="19" t="s">
        <v>62</v>
      </c>
      <c r="G52" s="19" t="s">
        <v>64</v>
      </c>
      <c r="H52" s="17"/>
      <c r="I52" s="126" t="s">
        <v>34</v>
      </c>
      <c r="J52" s="23">
        <f t="shared" si="3"/>
        <v>2390</v>
      </c>
      <c r="K52" s="17"/>
      <c r="L52" s="55">
        <v>43831</v>
      </c>
      <c r="M52" s="55">
        <v>44926</v>
      </c>
      <c r="N52" s="15" t="s">
        <v>58</v>
      </c>
      <c r="O52" s="43"/>
      <c r="P52" s="44">
        <f>Zalabaksa!P18</f>
        <v>390</v>
      </c>
      <c r="Q52" s="44">
        <f>Zalabaksa!Q18</f>
        <v>1000</v>
      </c>
      <c r="R52" s="44">
        <f>Zalabaksa!R18</f>
        <v>1000</v>
      </c>
      <c r="S52" s="44">
        <f>Zalabaksa!S18</f>
        <v>0</v>
      </c>
      <c r="T52" s="171">
        <f>Zalabaksa!T18</f>
        <v>0</v>
      </c>
      <c r="U52" s="171">
        <f>Zalabaksa!U18</f>
        <v>0</v>
      </c>
      <c r="V52" s="171">
        <f>Zalabaksa!V18</f>
        <v>0</v>
      </c>
      <c r="W52" s="171">
        <f>Zalabaksa!W18</f>
        <v>0</v>
      </c>
      <c r="X52" s="171">
        <f>Zalabaksa!X18</f>
        <v>0</v>
      </c>
      <c r="Y52" s="171">
        <f>Zalabaksa!Y18</f>
        <v>0</v>
      </c>
      <c r="Z52" s="171">
        <f>Zalabaksa!Z18</f>
        <v>0</v>
      </c>
      <c r="AA52" s="171">
        <f>Zalabaksa!AA18</f>
        <v>0</v>
      </c>
      <c r="AB52" s="171">
        <f>Zalabaksa!AB18</f>
        <v>0</v>
      </c>
      <c r="AC52" s="172">
        <f>Zalabaksa!AC18</f>
        <v>0</v>
      </c>
    </row>
    <row r="53" spans="1:29" ht="60" x14ac:dyDescent="0.25">
      <c r="A53" s="15">
        <v>77</v>
      </c>
      <c r="B53" s="17"/>
      <c r="C53" s="17" t="s">
        <v>34</v>
      </c>
      <c r="D53" s="19" t="s">
        <v>66</v>
      </c>
      <c r="E53" s="19" t="s">
        <v>65</v>
      </c>
      <c r="F53" s="19" t="s">
        <v>62</v>
      </c>
      <c r="G53" s="19" t="s">
        <v>64</v>
      </c>
      <c r="H53" s="17"/>
      <c r="I53" s="126" t="s">
        <v>34</v>
      </c>
      <c r="J53" s="23">
        <f t="shared" si="3"/>
        <v>3600</v>
      </c>
      <c r="K53" s="17"/>
      <c r="L53" s="55">
        <v>45292</v>
      </c>
      <c r="M53" s="55">
        <v>48579</v>
      </c>
      <c r="N53" s="15" t="s">
        <v>59</v>
      </c>
      <c r="O53" s="43"/>
      <c r="P53" s="44">
        <f>Zalabaksa!P19</f>
        <v>0</v>
      </c>
      <c r="Q53" s="44">
        <f>Zalabaksa!Q19</f>
        <v>0</v>
      </c>
      <c r="R53" s="44">
        <f>Zalabaksa!R19</f>
        <v>0</v>
      </c>
      <c r="S53" s="44">
        <f>Zalabaksa!S19</f>
        <v>0</v>
      </c>
      <c r="T53" s="171">
        <f>Zalabaksa!T19</f>
        <v>1300</v>
      </c>
      <c r="U53" s="171">
        <f>Zalabaksa!U19</f>
        <v>0</v>
      </c>
      <c r="V53" s="171">
        <f>Zalabaksa!V19</f>
        <v>0</v>
      </c>
      <c r="W53" s="171">
        <f>Zalabaksa!W19</f>
        <v>0</v>
      </c>
      <c r="X53" s="171">
        <f>Zalabaksa!X19</f>
        <v>1000</v>
      </c>
      <c r="Y53" s="171">
        <f>Zalabaksa!Y19</f>
        <v>0</v>
      </c>
      <c r="Z53" s="171">
        <f>Zalabaksa!Z19</f>
        <v>0</v>
      </c>
      <c r="AA53" s="171">
        <f>Zalabaksa!AA19</f>
        <v>0</v>
      </c>
      <c r="AB53" s="171">
        <f>Zalabaksa!AB19</f>
        <v>1300</v>
      </c>
      <c r="AC53" s="172">
        <f>Zalabaksa!AC19</f>
        <v>0</v>
      </c>
    </row>
    <row r="54" spans="1:29" ht="60" x14ac:dyDescent="0.25">
      <c r="A54" s="15">
        <v>33</v>
      </c>
      <c r="B54" s="17"/>
      <c r="C54" s="17" t="s">
        <v>34</v>
      </c>
      <c r="D54" s="19" t="s">
        <v>67</v>
      </c>
      <c r="E54" s="19" t="s">
        <v>65</v>
      </c>
      <c r="F54" s="19" t="s">
        <v>62</v>
      </c>
      <c r="G54" s="19" t="s">
        <v>64</v>
      </c>
      <c r="H54" s="17"/>
      <c r="I54" s="126" t="s">
        <v>34</v>
      </c>
      <c r="J54" s="23">
        <f t="shared" si="3"/>
        <v>4200</v>
      </c>
      <c r="K54" s="17"/>
      <c r="L54" s="55">
        <v>43831</v>
      </c>
      <c r="M54" s="55">
        <v>45291</v>
      </c>
      <c r="N54" s="15" t="s">
        <v>58</v>
      </c>
      <c r="O54" s="43"/>
      <c r="P54" s="44">
        <f>Zalabaksa!P20</f>
        <v>1200</v>
      </c>
      <c r="Q54" s="44">
        <f>Zalabaksa!Q20</f>
        <v>1000</v>
      </c>
      <c r="R54" s="44">
        <f>Zalabaksa!R20</f>
        <v>0</v>
      </c>
      <c r="S54" s="44">
        <f>Zalabaksa!S20</f>
        <v>2000</v>
      </c>
      <c r="T54" s="171">
        <f>Zalabaksa!T20</f>
        <v>0</v>
      </c>
      <c r="U54" s="171">
        <f>Zalabaksa!U20</f>
        <v>0</v>
      </c>
      <c r="V54" s="171">
        <f>Zalabaksa!V20</f>
        <v>0</v>
      </c>
      <c r="W54" s="171">
        <f>Zalabaksa!W20</f>
        <v>0</v>
      </c>
      <c r="X54" s="171">
        <f>Zalabaksa!X20</f>
        <v>0</v>
      </c>
      <c r="Y54" s="171">
        <f>Zalabaksa!Y20</f>
        <v>0</v>
      </c>
      <c r="Z54" s="171">
        <f>Zalabaksa!Z20</f>
        <v>0</v>
      </c>
      <c r="AA54" s="171">
        <f>Zalabaksa!AA20</f>
        <v>0</v>
      </c>
      <c r="AB54" s="171">
        <f>Zalabaksa!AB20</f>
        <v>0</v>
      </c>
      <c r="AC54" s="172">
        <f>Zalabaksa!AC20</f>
        <v>0</v>
      </c>
    </row>
    <row r="55" spans="1:29" ht="60" x14ac:dyDescent="0.25">
      <c r="A55" s="15">
        <v>108</v>
      </c>
      <c r="B55" s="17"/>
      <c r="C55" s="17" t="s">
        <v>34</v>
      </c>
      <c r="D55" s="19" t="s">
        <v>67</v>
      </c>
      <c r="E55" s="19" t="s">
        <v>65</v>
      </c>
      <c r="F55" s="19" t="s">
        <v>62</v>
      </c>
      <c r="G55" s="19" t="s">
        <v>64</v>
      </c>
      <c r="H55" s="17"/>
      <c r="I55" s="126" t="s">
        <v>34</v>
      </c>
      <c r="J55" s="23">
        <f t="shared" si="3"/>
        <v>3000</v>
      </c>
      <c r="K55" s="17"/>
      <c r="L55" s="55">
        <v>46388</v>
      </c>
      <c r="M55" s="55">
        <v>48213</v>
      </c>
      <c r="N55" s="15" t="s">
        <v>59</v>
      </c>
      <c r="O55" s="43"/>
      <c r="P55" s="44">
        <f>Zalabaksa!P21</f>
        <v>0</v>
      </c>
      <c r="Q55" s="44">
        <f>Zalabaksa!Q21</f>
        <v>0</v>
      </c>
      <c r="R55" s="44">
        <f>Zalabaksa!R21</f>
        <v>0</v>
      </c>
      <c r="S55" s="44">
        <f>Zalabaksa!S21</f>
        <v>0</v>
      </c>
      <c r="T55" s="171">
        <f>Zalabaksa!T21</f>
        <v>0</v>
      </c>
      <c r="U55" s="171">
        <f>Zalabaksa!U21</f>
        <v>0</v>
      </c>
      <c r="V55" s="171">
        <f>Zalabaksa!V21</f>
        <v>0</v>
      </c>
      <c r="W55" s="171">
        <f>Zalabaksa!W21</f>
        <v>1000</v>
      </c>
      <c r="X55" s="171">
        <f>Zalabaksa!X21</f>
        <v>0</v>
      </c>
      <c r="Y55" s="171">
        <f>Zalabaksa!Y21</f>
        <v>0</v>
      </c>
      <c r="Z55" s="171">
        <f>Zalabaksa!Z21</f>
        <v>0</v>
      </c>
      <c r="AA55" s="171">
        <f>Zalabaksa!AA21</f>
        <v>2000</v>
      </c>
      <c r="AB55" s="171">
        <f>Zalabaksa!AB21</f>
        <v>0</v>
      </c>
      <c r="AC55" s="172">
        <f>Zalabaksa!AC21</f>
        <v>0</v>
      </c>
    </row>
    <row r="56" spans="1:29" x14ac:dyDescent="0.25">
      <c r="A56" s="49"/>
      <c r="B56" s="38" t="s">
        <v>112</v>
      </c>
      <c r="C56" s="50"/>
      <c r="D56" s="51"/>
      <c r="E56" s="51"/>
      <c r="F56" s="51"/>
      <c r="G56" s="51"/>
      <c r="H56" s="51"/>
      <c r="I56" s="137"/>
      <c r="J56" s="136"/>
      <c r="K56" s="51"/>
      <c r="L56" s="140"/>
      <c r="M56" s="140"/>
      <c r="N56" s="136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2"/>
    </row>
    <row r="57" spans="1:29" ht="60" x14ac:dyDescent="0.25">
      <c r="A57" s="15">
        <v>34</v>
      </c>
      <c r="B57" s="16"/>
      <c r="C57" s="17" t="s">
        <v>35</v>
      </c>
      <c r="D57" s="19" t="s">
        <v>114</v>
      </c>
      <c r="E57" s="19" t="s">
        <v>65</v>
      </c>
      <c r="F57" s="19" t="s">
        <v>70</v>
      </c>
      <c r="G57" s="19" t="s">
        <v>69</v>
      </c>
      <c r="H57" s="19"/>
      <c r="I57" s="126" t="s">
        <v>35</v>
      </c>
      <c r="J57" s="23">
        <f t="shared" ref="J57:J74" si="4">SUM(O57:AC57)</f>
        <v>2200</v>
      </c>
      <c r="K57" s="19"/>
      <c r="L57" s="71">
        <v>43831</v>
      </c>
      <c r="M57" s="71">
        <v>44196</v>
      </c>
      <c r="N57" s="23" t="s">
        <v>58</v>
      </c>
      <c r="O57" s="53"/>
      <c r="P57" s="54">
        <f>Csesztreg!P22</f>
        <v>2200</v>
      </c>
      <c r="Q57" s="54">
        <f>Csesztreg!Q22</f>
        <v>0</v>
      </c>
      <c r="R57" s="54">
        <f>Csesztreg!R22</f>
        <v>0</v>
      </c>
      <c r="S57" s="54">
        <f>Csesztreg!S22</f>
        <v>0</v>
      </c>
      <c r="T57" s="173">
        <f>Csesztreg!T22</f>
        <v>0</v>
      </c>
      <c r="U57" s="173">
        <f>Csesztreg!U22</f>
        <v>0</v>
      </c>
      <c r="V57" s="173">
        <f>Csesztreg!V22</f>
        <v>0</v>
      </c>
      <c r="W57" s="173">
        <f>Csesztreg!W22</f>
        <v>0</v>
      </c>
      <c r="X57" s="173">
        <f>Csesztreg!X22</f>
        <v>0</v>
      </c>
      <c r="Y57" s="173">
        <f>Csesztreg!Y22</f>
        <v>0</v>
      </c>
      <c r="Z57" s="173">
        <f>Csesztreg!Z22</f>
        <v>0</v>
      </c>
      <c r="AA57" s="173">
        <f>Csesztreg!AA22</f>
        <v>0</v>
      </c>
      <c r="AB57" s="173">
        <f>Csesztreg!AB22</f>
        <v>0</v>
      </c>
      <c r="AC57" s="174">
        <f>Csesztreg!AC22</f>
        <v>0</v>
      </c>
    </row>
    <row r="58" spans="1:29" ht="60" x14ac:dyDescent="0.25">
      <c r="A58" s="15">
        <v>78</v>
      </c>
      <c r="B58" s="16"/>
      <c r="C58" s="17" t="s">
        <v>35</v>
      </c>
      <c r="D58" s="19" t="s">
        <v>114</v>
      </c>
      <c r="E58" s="19" t="s">
        <v>65</v>
      </c>
      <c r="F58" s="19" t="s">
        <v>70</v>
      </c>
      <c r="G58" s="19" t="s">
        <v>69</v>
      </c>
      <c r="H58" s="19"/>
      <c r="I58" s="126" t="s">
        <v>35</v>
      </c>
      <c r="J58" s="23">
        <f t="shared" si="4"/>
        <v>6600</v>
      </c>
      <c r="K58" s="19"/>
      <c r="L58" s="71">
        <v>45292</v>
      </c>
      <c r="M58" s="71">
        <v>48579</v>
      </c>
      <c r="N58" s="23" t="s">
        <v>59</v>
      </c>
      <c r="O58" s="53"/>
      <c r="P58" s="54">
        <f>Csesztreg!P23</f>
        <v>0</v>
      </c>
      <c r="Q58" s="54">
        <f>Csesztreg!Q23</f>
        <v>0</v>
      </c>
      <c r="R58" s="54">
        <f>Csesztreg!R23</f>
        <v>0</v>
      </c>
      <c r="S58" s="54">
        <f>Csesztreg!S23</f>
        <v>0</v>
      </c>
      <c r="T58" s="173">
        <f>Csesztreg!T23</f>
        <v>2200</v>
      </c>
      <c r="U58" s="173">
        <f>Csesztreg!U23</f>
        <v>0</v>
      </c>
      <c r="V58" s="173">
        <f>Csesztreg!V23</f>
        <v>0</v>
      </c>
      <c r="W58" s="173">
        <f>Csesztreg!W23</f>
        <v>0</v>
      </c>
      <c r="X58" s="173">
        <f>Csesztreg!X23</f>
        <v>2200</v>
      </c>
      <c r="Y58" s="173">
        <f>Csesztreg!Y23</f>
        <v>0</v>
      </c>
      <c r="Z58" s="173">
        <f>Csesztreg!Z23</f>
        <v>0</v>
      </c>
      <c r="AA58" s="173">
        <f>Csesztreg!AA23</f>
        <v>0</v>
      </c>
      <c r="AB58" s="173">
        <f>Csesztreg!AB23</f>
        <v>2200</v>
      </c>
      <c r="AC58" s="174">
        <f>Csesztreg!AC23</f>
        <v>0</v>
      </c>
    </row>
    <row r="59" spans="1:29" ht="60" x14ac:dyDescent="0.25">
      <c r="A59" s="15">
        <v>63</v>
      </c>
      <c r="B59" s="17"/>
      <c r="C59" s="17" t="s">
        <v>118</v>
      </c>
      <c r="D59" s="19" t="s">
        <v>113</v>
      </c>
      <c r="E59" s="19" t="s">
        <v>65</v>
      </c>
      <c r="F59" s="19" t="s">
        <v>70</v>
      </c>
      <c r="G59" s="19" t="s">
        <v>69</v>
      </c>
      <c r="H59" s="17"/>
      <c r="I59" s="126" t="s">
        <v>32</v>
      </c>
      <c r="J59" s="23">
        <f t="shared" si="4"/>
        <v>2300</v>
      </c>
      <c r="K59" s="17"/>
      <c r="L59" s="55">
        <v>44562</v>
      </c>
      <c r="M59" s="55">
        <v>44926</v>
      </c>
      <c r="N59" s="15" t="s">
        <v>58</v>
      </c>
      <c r="O59" s="43"/>
      <c r="P59" s="44"/>
      <c r="Q59" s="44"/>
      <c r="R59" s="44">
        <v>2300</v>
      </c>
      <c r="S59" s="44"/>
      <c r="T59" s="171"/>
      <c r="U59" s="171"/>
      <c r="V59" s="171"/>
      <c r="W59" s="171"/>
      <c r="X59" s="171"/>
      <c r="Y59" s="171"/>
      <c r="Z59" s="171"/>
      <c r="AA59" s="171"/>
      <c r="AB59" s="171"/>
      <c r="AC59" s="172"/>
    </row>
    <row r="60" spans="1:29" ht="60" x14ac:dyDescent="0.25">
      <c r="A60" s="15">
        <v>109</v>
      </c>
      <c r="B60" s="17"/>
      <c r="C60" s="17" t="s">
        <v>118</v>
      </c>
      <c r="D60" s="19" t="s">
        <v>113</v>
      </c>
      <c r="E60" s="19" t="s">
        <v>65</v>
      </c>
      <c r="F60" s="19" t="s">
        <v>70</v>
      </c>
      <c r="G60" s="19" t="s">
        <v>69</v>
      </c>
      <c r="H60" s="17"/>
      <c r="I60" s="126" t="s">
        <v>32</v>
      </c>
      <c r="J60" s="23">
        <f t="shared" si="4"/>
        <v>4600</v>
      </c>
      <c r="K60" s="17"/>
      <c r="L60" s="55">
        <v>46388</v>
      </c>
      <c r="M60" s="55">
        <v>48579</v>
      </c>
      <c r="N60" s="15" t="s">
        <v>59</v>
      </c>
      <c r="O60" s="43"/>
      <c r="P60" s="44"/>
      <c r="Q60" s="44"/>
      <c r="R60" s="44"/>
      <c r="S60" s="44"/>
      <c r="T60" s="171"/>
      <c r="U60" s="171"/>
      <c r="V60" s="171"/>
      <c r="W60" s="171">
        <v>2300</v>
      </c>
      <c r="X60" s="171"/>
      <c r="Y60" s="171"/>
      <c r="Z60" s="171"/>
      <c r="AA60" s="171"/>
      <c r="AB60" s="171">
        <v>2300</v>
      </c>
      <c r="AC60" s="172"/>
    </row>
    <row r="61" spans="1:29" ht="60" x14ac:dyDescent="0.25">
      <c r="A61" s="15">
        <v>35</v>
      </c>
      <c r="B61" s="17"/>
      <c r="C61" s="17" t="s">
        <v>33</v>
      </c>
      <c r="D61" s="19" t="s">
        <v>108</v>
      </c>
      <c r="E61" s="19" t="s">
        <v>65</v>
      </c>
      <c r="F61" s="19" t="s">
        <v>70</v>
      </c>
      <c r="G61" s="19" t="s">
        <v>69</v>
      </c>
      <c r="H61" s="17"/>
      <c r="I61" s="126" t="s">
        <v>33</v>
      </c>
      <c r="J61" s="23">
        <f t="shared" si="4"/>
        <v>5200</v>
      </c>
      <c r="K61" s="17"/>
      <c r="L61" s="55">
        <v>43831</v>
      </c>
      <c r="M61" s="55">
        <v>44926</v>
      </c>
      <c r="N61" s="15" t="s">
        <v>58</v>
      </c>
      <c r="O61" s="43"/>
      <c r="P61" s="44">
        <f>Kerkabarabás!P22</f>
        <v>2600</v>
      </c>
      <c r="Q61" s="44">
        <f>Kerkabarabás!Q22</f>
        <v>0</v>
      </c>
      <c r="R61" s="44">
        <f>Kerkabarabás!R22</f>
        <v>2600</v>
      </c>
      <c r="S61" s="44">
        <f>Kerkabarabás!S22</f>
        <v>0</v>
      </c>
      <c r="T61" s="171">
        <f>Kerkabarabás!T22</f>
        <v>0</v>
      </c>
      <c r="U61" s="171">
        <f>Kerkabarabás!U22</f>
        <v>0</v>
      </c>
      <c r="V61" s="171">
        <f>Kerkabarabás!V22</f>
        <v>0</v>
      </c>
      <c r="W61" s="171">
        <f>Kerkabarabás!W22</f>
        <v>0</v>
      </c>
      <c r="X61" s="171">
        <f>Kerkabarabás!X22</f>
        <v>0</v>
      </c>
      <c r="Y61" s="171">
        <f>Kerkabarabás!Y22</f>
        <v>0</v>
      </c>
      <c r="Z61" s="171">
        <f>Kerkabarabás!Z22</f>
        <v>0</v>
      </c>
      <c r="AA61" s="171">
        <f>Kerkabarabás!AA22</f>
        <v>0</v>
      </c>
      <c r="AB61" s="171">
        <f>Kerkabarabás!AB22</f>
        <v>0</v>
      </c>
      <c r="AC61" s="172">
        <f>Kerkabarabás!AC22</f>
        <v>0</v>
      </c>
    </row>
    <row r="62" spans="1:29" ht="60" x14ac:dyDescent="0.25">
      <c r="A62" s="15">
        <v>103</v>
      </c>
      <c r="B62" s="17"/>
      <c r="C62" s="17" t="s">
        <v>33</v>
      </c>
      <c r="D62" s="19" t="s">
        <v>108</v>
      </c>
      <c r="E62" s="19" t="s">
        <v>65</v>
      </c>
      <c r="F62" s="19" t="s">
        <v>70</v>
      </c>
      <c r="G62" s="19" t="s">
        <v>69</v>
      </c>
      <c r="H62" s="17"/>
      <c r="I62" s="126" t="s">
        <v>33</v>
      </c>
      <c r="J62" s="23">
        <f t="shared" si="4"/>
        <v>7800</v>
      </c>
      <c r="K62" s="17"/>
      <c r="L62" s="55">
        <v>45658</v>
      </c>
      <c r="M62" s="55">
        <v>48213</v>
      </c>
      <c r="N62" s="15" t="s">
        <v>59</v>
      </c>
      <c r="O62" s="43"/>
      <c r="P62" s="44">
        <f>Kerkabarabás!P23</f>
        <v>0</v>
      </c>
      <c r="Q62" s="44">
        <f>Kerkabarabás!Q23</f>
        <v>0</v>
      </c>
      <c r="R62" s="44">
        <f>Kerkabarabás!R23</f>
        <v>0</v>
      </c>
      <c r="S62" s="44">
        <f>Kerkabarabás!S23</f>
        <v>0</v>
      </c>
      <c r="T62" s="171">
        <f>Kerkabarabás!T23</f>
        <v>0</v>
      </c>
      <c r="U62" s="171">
        <f>Kerkabarabás!U23</f>
        <v>2600</v>
      </c>
      <c r="V62" s="171">
        <f>Kerkabarabás!V23</f>
        <v>0</v>
      </c>
      <c r="W62" s="171">
        <f>Kerkabarabás!W23</f>
        <v>0</v>
      </c>
      <c r="X62" s="171">
        <f>Kerkabarabás!X23</f>
        <v>2600</v>
      </c>
      <c r="Y62" s="171">
        <f>Kerkabarabás!Y23</f>
        <v>0</v>
      </c>
      <c r="Z62" s="171">
        <f>Kerkabarabás!Z23</f>
        <v>0</v>
      </c>
      <c r="AA62" s="171">
        <f>Kerkabarabás!AA23</f>
        <v>2600</v>
      </c>
      <c r="AB62" s="171">
        <f>Kerkabarabás!AB23</f>
        <v>0</v>
      </c>
      <c r="AC62" s="172">
        <f>Kerkabarabás!AC23</f>
        <v>0</v>
      </c>
    </row>
    <row r="63" spans="1:29" ht="60" x14ac:dyDescent="0.25">
      <c r="A63" s="15">
        <v>36</v>
      </c>
      <c r="B63" s="16"/>
      <c r="C63" s="17" t="s">
        <v>61</v>
      </c>
      <c r="D63" s="18" t="s">
        <v>83</v>
      </c>
      <c r="E63" s="21" t="s">
        <v>65</v>
      </c>
      <c r="F63" s="20" t="s">
        <v>70</v>
      </c>
      <c r="G63" s="21" t="s">
        <v>69</v>
      </c>
      <c r="H63" s="22"/>
      <c r="I63" s="126" t="s">
        <v>61</v>
      </c>
      <c r="J63" s="23">
        <f t="shared" si="4"/>
        <v>4800</v>
      </c>
      <c r="K63" s="22"/>
      <c r="L63" s="55">
        <v>43831</v>
      </c>
      <c r="M63" s="55">
        <v>44926</v>
      </c>
      <c r="N63" s="25" t="s">
        <v>58</v>
      </c>
      <c r="O63" s="160"/>
      <c r="P63" s="8">
        <f>Lenti!P28</f>
        <v>2400</v>
      </c>
      <c r="Q63" s="8">
        <f>Lenti!Q28</f>
        <v>0</v>
      </c>
      <c r="R63" s="8">
        <f>Lenti!R28</f>
        <v>2400</v>
      </c>
      <c r="S63" s="8">
        <f>Lenti!S28</f>
        <v>0</v>
      </c>
      <c r="T63" s="165">
        <f>Lenti!T28</f>
        <v>0</v>
      </c>
      <c r="U63" s="165">
        <f>Lenti!U28</f>
        <v>0</v>
      </c>
      <c r="V63" s="165">
        <f>Lenti!V28</f>
        <v>0</v>
      </c>
      <c r="W63" s="165">
        <f>Lenti!W28</f>
        <v>0</v>
      </c>
      <c r="X63" s="165">
        <f>Lenti!X28</f>
        <v>0</v>
      </c>
      <c r="Y63" s="165">
        <f>Lenti!Y28</f>
        <v>0</v>
      </c>
      <c r="Z63" s="165">
        <f>Lenti!Z28</f>
        <v>0</v>
      </c>
      <c r="AA63" s="165">
        <f>Lenti!AA28</f>
        <v>0</v>
      </c>
      <c r="AB63" s="165">
        <f>Lenti!AB28</f>
        <v>0</v>
      </c>
      <c r="AC63" s="166">
        <f>Lenti!AC28</f>
        <v>0</v>
      </c>
    </row>
    <row r="64" spans="1:29" ht="60" x14ac:dyDescent="0.25">
      <c r="A64" s="15">
        <v>78</v>
      </c>
      <c r="B64" s="16"/>
      <c r="C64" s="17" t="s">
        <v>61</v>
      </c>
      <c r="D64" s="18" t="s">
        <v>83</v>
      </c>
      <c r="E64" s="21" t="s">
        <v>65</v>
      </c>
      <c r="F64" s="20" t="s">
        <v>70</v>
      </c>
      <c r="G64" s="21" t="s">
        <v>69</v>
      </c>
      <c r="H64" s="22"/>
      <c r="I64" s="126" t="s">
        <v>61</v>
      </c>
      <c r="J64" s="23">
        <f t="shared" si="4"/>
        <v>9600</v>
      </c>
      <c r="K64" s="22"/>
      <c r="L64" s="55">
        <v>45292</v>
      </c>
      <c r="M64" s="55">
        <v>48213</v>
      </c>
      <c r="N64" s="25" t="s">
        <v>59</v>
      </c>
      <c r="O64" s="160"/>
      <c r="P64" s="8">
        <f>Lenti!P29</f>
        <v>0</v>
      </c>
      <c r="Q64" s="8">
        <f>Lenti!Q29</f>
        <v>0</v>
      </c>
      <c r="R64" s="8">
        <f>Lenti!R29</f>
        <v>0</v>
      </c>
      <c r="S64" s="8">
        <f>Lenti!S29</f>
        <v>0</v>
      </c>
      <c r="T64" s="165">
        <f>Lenti!T29</f>
        <v>2400</v>
      </c>
      <c r="U64" s="165">
        <f>Lenti!U29</f>
        <v>0</v>
      </c>
      <c r="V64" s="165">
        <f>Lenti!V29</f>
        <v>0</v>
      </c>
      <c r="W64" s="165">
        <f>Lenti!W29</f>
        <v>2400</v>
      </c>
      <c r="X64" s="165">
        <f>Lenti!X29</f>
        <v>0</v>
      </c>
      <c r="Y64" s="165">
        <f>Lenti!Y29</f>
        <v>2400</v>
      </c>
      <c r="Z64" s="165">
        <f>Lenti!Z29</f>
        <v>0</v>
      </c>
      <c r="AA64" s="165">
        <f>Lenti!AA29</f>
        <v>2400</v>
      </c>
      <c r="AB64" s="165">
        <f>Lenti!AB29</f>
        <v>0</v>
      </c>
      <c r="AC64" s="166">
        <f>Lenti!AC29</f>
        <v>0</v>
      </c>
    </row>
    <row r="65" spans="1:29" ht="60" x14ac:dyDescent="0.25">
      <c r="A65" s="15">
        <v>37</v>
      </c>
      <c r="B65" s="16"/>
      <c r="C65" s="17" t="s">
        <v>61</v>
      </c>
      <c r="D65" s="18" t="s">
        <v>84</v>
      </c>
      <c r="E65" s="21" t="s">
        <v>65</v>
      </c>
      <c r="F65" s="20" t="s">
        <v>70</v>
      </c>
      <c r="G65" s="21" t="s">
        <v>69</v>
      </c>
      <c r="H65" s="22"/>
      <c r="I65" s="126" t="s">
        <v>61</v>
      </c>
      <c r="J65" s="23">
        <f t="shared" si="4"/>
        <v>2000</v>
      </c>
      <c r="K65" s="22"/>
      <c r="L65" s="55">
        <v>43831</v>
      </c>
      <c r="M65" s="55">
        <v>44196</v>
      </c>
      <c r="N65" s="25" t="s">
        <v>58</v>
      </c>
      <c r="O65" s="160"/>
      <c r="P65" s="8">
        <f>Lenti!P30</f>
        <v>2000</v>
      </c>
      <c r="Q65" s="8">
        <f>Lenti!Q30</f>
        <v>0</v>
      </c>
      <c r="R65" s="8">
        <f>Lenti!R30</f>
        <v>0</v>
      </c>
      <c r="S65" s="8">
        <f>Lenti!S30</f>
        <v>0</v>
      </c>
      <c r="T65" s="165">
        <f>Lenti!T30</f>
        <v>0</v>
      </c>
      <c r="U65" s="165">
        <f>Lenti!U30</f>
        <v>0</v>
      </c>
      <c r="V65" s="165">
        <f>Lenti!V30</f>
        <v>0</v>
      </c>
      <c r="W65" s="165">
        <f>Lenti!W30</f>
        <v>0</v>
      </c>
      <c r="X65" s="165">
        <f>Lenti!X30</f>
        <v>0</v>
      </c>
      <c r="Y65" s="165">
        <f>Lenti!Y30</f>
        <v>0</v>
      </c>
      <c r="Z65" s="165">
        <f>Lenti!Z30</f>
        <v>0</v>
      </c>
      <c r="AA65" s="165">
        <f>Lenti!AA30</f>
        <v>0</v>
      </c>
      <c r="AB65" s="165">
        <f>Lenti!AB30</f>
        <v>0</v>
      </c>
      <c r="AC65" s="166">
        <f>Lenti!AC30</f>
        <v>0</v>
      </c>
    </row>
    <row r="66" spans="1:29" ht="60" x14ac:dyDescent="0.25">
      <c r="A66" s="15">
        <v>79</v>
      </c>
      <c r="B66" s="16"/>
      <c r="C66" s="17" t="s">
        <v>61</v>
      </c>
      <c r="D66" s="18" t="s">
        <v>84</v>
      </c>
      <c r="E66" s="21" t="s">
        <v>65</v>
      </c>
      <c r="F66" s="20" t="s">
        <v>70</v>
      </c>
      <c r="G66" s="21" t="s">
        <v>69</v>
      </c>
      <c r="H66" s="22"/>
      <c r="I66" s="126" t="s">
        <v>61</v>
      </c>
      <c r="J66" s="23">
        <f t="shared" si="4"/>
        <v>4000</v>
      </c>
      <c r="K66" s="22"/>
      <c r="L66" s="55">
        <v>45292</v>
      </c>
      <c r="M66" s="55">
        <v>47118</v>
      </c>
      <c r="N66" s="25" t="s">
        <v>59</v>
      </c>
      <c r="O66" s="160"/>
      <c r="P66" s="8">
        <f>Lenti!P31</f>
        <v>0</v>
      </c>
      <c r="Q66" s="8">
        <f>Lenti!Q31</f>
        <v>0</v>
      </c>
      <c r="R66" s="8">
        <f>Lenti!R31</f>
        <v>0</v>
      </c>
      <c r="S66" s="8">
        <f>Lenti!S31</f>
        <v>0</v>
      </c>
      <c r="T66" s="165">
        <f>Lenti!T31</f>
        <v>2000</v>
      </c>
      <c r="U66" s="165">
        <f>Lenti!U31</f>
        <v>0</v>
      </c>
      <c r="V66" s="165">
        <f>Lenti!V31</f>
        <v>0</v>
      </c>
      <c r="W66" s="165">
        <f>Lenti!W31</f>
        <v>0</v>
      </c>
      <c r="X66" s="165">
        <f>Lenti!X31</f>
        <v>2000</v>
      </c>
      <c r="Y66" s="165">
        <f>Lenti!Y31</f>
        <v>0</v>
      </c>
      <c r="Z66" s="165">
        <f>Lenti!Z31</f>
        <v>0</v>
      </c>
      <c r="AA66" s="165">
        <f>Lenti!AA31</f>
        <v>0</v>
      </c>
      <c r="AB66" s="165">
        <f>Lenti!AB31</f>
        <v>0</v>
      </c>
      <c r="AC66" s="166">
        <f>Lenti!AC31</f>
        <v>0</v>
      </c>
    </row>
    <row r="67" spans="1:29" ht="60" x14ac:dyDescent="0.25">
      <c r="A67" s="15">
        <v>38</v>
      </c>
      <c r="B67" s="16"/>
      <c r="C67" s="17" t="s">
        <v>61</v>
      </c>
      <c r="D67" s="18" t="s">
        <v>85</v>
      </c>
      <c r="E67" s="21" t="s">
        <v>65</v>
      </c>
      <c r="F67" s="20" t="s">
        <v>70</v>
      </c>
      <c r="G67" s="21" t="s">
        <v>69</v>
      </c>
      <c r="H67" s="22"/>
      <c r="I67" s="126" t="s">
        <v>61</v>
      </c>
      <c r="J67" s="23">
        <f t="shared" si="4"/>
        <v>6000</v>
      </c>
      <c r="K67" s="22"/>
      <c r="L67" s="55">
        <v>43831</v>
      </c>
      <c r="M67" s="55">
        <v>45291</v>
      </c>
      <c r="N67" s="25" t="s">
        <v>58</v>
      </c>
      <c r="O67" s="160"/>
      <c r="P67" s="8">
        <f>Lenti!P32</f>
        <v>2000</v>
      </c>
      <c r="Q67" s="8">
        <f>Lenti!Q32</f>
        <v>2000</v>
      </c>
      <c r="R67" s="8">
        <f>Lenti!R32</f>
        <v>0</v>
      </c>
      <c r="S67" s="8">
        <f>Lenti!S32</f>
        <v>2000</v>
      </c>
      <c r="T67" s="165">
        <f>Lenti!T32</f>
        <v>0</v>
      </c>
      <c r="U67" s="165">
        <f>Lenti!U32</f>
        <v>0</v>
      </c>
      <c r="V67" s="165">
        <f>Lenti!V32</f>
        <v>0</v>
      </c>
      <c r="W67" s="165">
        <f>Lenti!W32</f>
        <v>0</v>
      </c>
      <c r="X67" s="165">
        <f>Lenti!X32</f>
        <v>0</v>
      </c>
      <c r="Y67" s="165">
        <f>Lenti!Y32</f>
        <v>0</v>
      </c>
      <c r="Z67" s="165">
        <f>Lenti!Z32</f>
        <v>0</v>
      </c>
      <c r="AA67" s="165">
        <f>Lenti!AA32</f>
        <v>0</v>
      </c>
      <c r="AB67" s="165">
        <f>Lenti!AB32</f>
        <v>0</v>
      </c>
      <c r="AC67" s="166">
        <f>Lenti!AC32</f>
        <v>0</v>
      </c>
    </row>
    <row r="68" spans="1:29" ht="60" x14ac:dyDescent="0.25">
      <c r="A68" s="15">
        <v>104</v>
      </c>
      <c r="B68" s="16"/>
      <c r="C68" s="17" t="s">
        <v>61</v>
      </c>
      <c r="D68" s="18" t="s">
        <v>85</v>
      </c>
      <c r="E68" s="21" t="s">
        <v>65</v>
      </c>
      <c r="F68" s="20" t="s">
        <v>70</v>
      </c>
      <c r="G68" s="21" t="s">
        <v>69</v>
      </c>
      <c r="H68" s="22"/>
      <c r="I68" s="126" t="s">
        <v>61</v>
      </c>
      <c r="J68" s="23">
        <f t="shared" si="4"/>
        <v>8000</v>
      </c>
      <c r="K68" s="22"/>
      <c r="L68" s="55">
        <v>45658</v>
      </c>
      <c r="M68" s="55">
        <v>48213</v>
      </c>
      <c r="N68" s="25" t="s">
        <v>59</v>
      </c>
      <c r="O68" s="160"/>
      <c r="P68" s="8">
        <f>Lenti!P33</f>
        <v>0</v>
      </c>
      <c r="Q68" s="8">
        <f>Lenti!Q33</f>
        <v>0</v>
      </c>
      <c r="R68" s="8">
        <f>Lenti!R33</f>
        <v>0</v>
      </c>
      <c r="S68" s="8">
        <f>Lenti!S33</f>
        <v>0</v>
      </c>
      <c r="T68" s="165">
        <f>Lenti!T33</f>
        <v>0</v>
      </c>
      <c r="U68" s="165">
        <f>Lenti!U33</f>
        <v>2000</v>
      </c>
      <c r="V68" s="165">
        <f>Lenti!V33</f>
        <v>0</v>
      </c>
      <c r="W68" s="165">
        <f>Lenti!W33</f>
        <v>2000</v>
      </c>
      <c r="X68" s="165">
        <f>Lenti!X33</f>
        <v>0</v>
      </c>
      <c r="Y68" s="165">
        <f>Lenti!Y33</f>
        <v>2000</v>
      </c>
      <c r="Z68" s="165">
        <f>Lenti!Z33</f>
        <v>0</v>
      </c>
      <c r="AA68" s="165">
        <f>Lenti!AA33</f>
        <v>2000</v>
      </c>
      <c r="AB68" s="165">
        <f>Lenti!AB33</f>
        <v>0</v>
      </c>
      <c r="AC68" s="166">
        <f>Lenti!AC33</f>
        <v>0</v>
      </c>
    </row>
    <row r="69" spans="1:29" ht="60" x14ac:dyDescent="0.25">
      <c r="A69" s="15">
        <v>39</v>
      </c>
      <c r="B69" s="16"/>
      <c r="C69" s="17" t="s">
        <v>61</v>
      </c>
      <c r="D69" s="18" t="s">
        <v>86</v>
      </c>
      <c r="E69" s="21" t="s">
        <v>65</v>
      </c>
      <c r="F69" s="20" t="s">
        <v>70</v>
      </c>
      <c r="G69" s="21" t="s">
        <v>69</v>
      </c>
      <c r="H69" s="22"/>
      <c r="I69" s="126" t="s">
        <v>61</v>
      </c>
      <c r="J69" s="23">
        <f t="shared" si="4"/>
        <v>6400</v>
      </c>
      <c r="K69" s="22"/>
      <c r="L69" s="55">
        <v>43831</v>
      </c>
      <c r="M69" s="55">
        <v>44926</v>
      </c>
      <c r="N69" s="25" t="s">
        <v>58</v>
      </c>
      <c r="O69" s="160"/>
      <c r="P69" s="8">
        <f>Lenti!P34</f>
        <v>3200</v>
      </c>
      <c r="Q69" s="8">
        <f>Lenti!Q34</f>
        <v>0</v>
      </c>
      <c r="R69" s="8">
        <f>Lenti!R34</f>
        <v>3200</v>
      </c>
      <c r="S69" s="8">
        <f>Lenti!S34</f>
        <v>0</v>
      </c>
      <c r="T69" s="165">
        <f>Lenti!T34</f>
        <v>0</v>
      </c>
      <c r="U69" s="165">
        <f>Lenti!U34</f>
        <v>0</v>
      </c>
      <c r="V69" s="165">
        <f>Lenti!V34</f>
        <v>0</v>
      </c>
      <c r="W69" s="165">
        <f>Lenti!W34</f>
        <v>0</v>
      </c>
      <c r="X69" s="165">
        <f>Lenti!X34</f>
        <v>0</v>
      </c>
      <c r="Y69" s="165">
        <f>Lenti!Y34</f>
        <v>0</v>
      </c>
      <c r="Z69" s="165">
        <f>Lenti!Z34</f>
        <v>0</v>
      </c>
      <c r="AA69" s="165">
        <f>Lenti!AA34</f>
        <v>0</v>
      </c>
      <c r="AB69" s="165">
        <f>Lenti!AB34</f>
        <v>0</v>
      </c>
      <c r="AC69" s="166">
        <f>Lenti!AC34</f>
        <v>0</v>
      </c>
    </row>
    <row r="70" spans="1:29" ht="60" x14ac:dyDescent="0.25">
      <c r="A70" s="15">
        <v>80</v>
      </c>
      <c r="B70" s="16"/>
      <c r="C70" s="17" t="s">
        <v>61</v>
      </c>
      <c r="D70" s="18" t="s">
        <v>86</v>
      </c>
      <c r="E70" s="21" t="s">
        <v>65</v>
      </c>
      <c r="F70" s="20" t="s">
        <v>70</v>
      </c>
      <c r="G70" s="21" t="s">
        <v>69</v>
      </c>
      <c r="H70" s="22"/>
      <c r="I70" s="126" t="s">
        <v>61</v>
      </c>
      <c r="J70" s="23">
        <f t="shared" si="4"/>
        <v>16000</v>
      </c>
      <c r="K70" s="22"/>
      <c r="L70" s="55">
        <v>45292</v>
      </c>
      <c r="M70" s="55">
        <v>48579</v>
      </c>
      <c r="N70" s="25" t="s">
        <v>59</v>
      </c>
      <c r="O70" s="160"/>
      <c r="P70" s="8">
        <f>Lenti!P35</f>
        <v>0</v>
      </c>
      <c r="Q70" s="8">
        <f>Lenti!Q35</f>
        <v>0</v>
      </c>
      <c r="R70" s="8">
        <f>Lenti!R35</f>
        <v>0</v>
      </c>
      <c r="S70" s="8">
        <f>Lenti!S35</f>
        <v>0</v>
      </c>
      <c r="T70" s="165">
        <f>Lenti!T35</f>
        <v>3200</v>
      </c>
      <c r="U70" s="165">
        <f>Lenti!U35</f>
        <v>0</v>
      </c>
      <c r="V70" s="165">
        <f>Lenti!V35</f>
        <v>3200</v>
      </c>
      <c r="W70" s="165">
        <f>Lenti!W35</f>
        <v>0</v>
      </c>
      <c r="X70" s="165">
        <f>Lenti!X35</f>
        <v>3200</v>
      </c>
      <c r="Y70" s="165">
        <f>Lenti!Y35</f>
        <v>0</v>
      </c>
      <c r="Z70" s="165">
        <f>Lenti!Z35</f>
        <v>3200</v>
      </c>
      <c r="AA70" s="165">
        <f>Lenti!AA35</f>
        <v>0</v>
      </c>
      <c r="AB70" s="165">
        <f>Lenti!AB35</f>
        <v>3200</v>
      </c>
      <c r="AC70" s="166">
        <f>Lenti!AC35</f>
        <v>0</v>
      </c>
    </row>
    <row r="71" spans="1:29" ht="60" x14ac:dyDescent="0.25">
      <c r="A71" s="15">
        <v>117</v>
      </c>
      <c r="B71" s="16"/>
      <c r="C71" s="17" t="s">
        <v>61</v>
      </c>
      <c r="D71" s="18" t="s">
        <v>87</v>
      </c>
      <c r="E71" s="21" t="s">
        <v>65</v>
      </c>
      <c r="F71" s="20" t="s">
        <v>70</v>
      </c>
      <c r="G71" s="21" t="s">
        <v>69</v>
      </c>
      <c r="H71" s="22"/>
      <c r="I71" s="126" t="s">
        <v>61</v>
      </c>
      <c r="J71" s="23">
        <f t="shared" si="4"/>
        <v>650</v>
      </c>
      <c r="K71" s="22"/>
      <c r="L71" s="55">
        <v>47849</v>
      </c>
      <c r="M71" s="55">
        <v>48213</v>
      </c>
      <c r="N71" s="25" t="s">
        <v>59</v>
      </c>
      <c r="O71" s="160"/>
      <c r="P71" s="8">
        <f>Lenti!P36</f>
        <v>0</v>
      </c>
      <c r="Q71" s="8">
        <f>Lenti!Q36</f>
        <v>0</v>
      </c>
      <c r="R71" s="8">
        <f>Lenti!R36</f>
        <v>0</v>
      </c>
      <c r="S71" s="8">
        <f>Lenti!S36</f>
        <v>0</v>
      </c>
      <c r="T71" s="165">
        <f>Lenti!T36</f>
        <v>0</v>
      </c>
      <c r="U71" s="165">
        <f>Lenti!U36</f>
        <v>0</v>
      </c>
      <c r="V71" s="165">
        <f>Lenti!V36</f>
        <v>0</v>
      </c>
      <c r="W71" s="165">
        <f>Lenti!W36</f>
        <v>0</v>
      </c>
      <c r="X71" s="165">
        <f>Lenti!X36</f>
        <v>0</v>
      </c>
      <c r="Y71" s="165">
        <f>Lenti!Y36</f>
        <v>0</v>
      </c>
      <c r="Z71" s="165">
        <f>Lenti!Z36</f>
        <v>0</v>
      </c>
      <c r="AA71" s="165">
        <f>Lenti!AA36</f>
        <v>650</v>
      </c>
      <c r="AB71" s="165">
        <f>Lenti!AB36</f>
        <v>0</v>
      </c>
      <c r="AC71" s="166">
        <f>Lenti!AC36</f>
        <v>0</v>
      </c>
    </row>
    <row r="72" spans="1:29" ht="60" x14ac:dyDescent="0.25">
      <c r="A72" s="15">
        <v>40</v>
      </c>
      <c r="B72" s="17"/>
      <c r="C72" s="17" t="s">
        <v>34</v>
      </c>
      <c r="D72" s="19" t="s">
        <v>68</v>
      </c>
      <c r="E72" s="19" t="s">
        <v>65</v>
      </c>
      <c r="F72" s="19" t="s">
        <v>70</v>
      </c>
      <c r="G72" s="19" t="s">
        <v>69</v>
      </c>
      <c r="H72" s="17"/>
      <c r="I72" s="126" t="s">
        <v>34</v>
      </c>
      <c r="J72" s="23">
        <f t="shared" si="4"/>
        <v>2200</v>
      </c>
      <c r="K72" s="17"/>
      <c r="L72" s="55">
        <v>43831</v>
      </c>
      <c r="M72" s="55" t="s">
        <v>119</v>
      </c>
      <c r="N72" s="15" t="s">
        <v>58</v>
      </c>
      <c r="O72" s="43"/>
      <c r="P72" s="44">
        <f>Zalabaksa!P23</f>
        <v>2200</v>
      </c>
      <c r="Q72" s="44">
        <f>Zalabaksa!Q23</f>
        <v>0</v>
      </c>
      <c r="R72" s="44">
        <f>Zalabaksa!R23</f>
        <v>0</v>
      </c>
      <c r="S72" s="44">
        <f>Zalabaksa!S23</f>
        <v>0</v>
      </c>
      <c r="T72" s="171">
        <f>Zalabaksa!T23</f>
        <v>0</v>
      </c>
      <c r="U72" s="171">
        <f>Zalabaksa!U23</f>
        <v>0</v>
      </c>
      <c r="V72" s="171">
        <f>Zalabaksa!V23</f>
        <v>0</v>
      </c>
      <c r="W72" s="171">
        <f>Zalabaksa!W23</f>
        <v>0</v>
      </c>
      <c r="X72" s="171">
        <f>Zalabaksa!X23</f>
        <v>0</v>
      </c>
      <c r="Y72" s="171">
        <f>Zalabaksa!Y23</f>
        <v>0</v>
      </c>
      <c r="Z72" s="171">
        <f>Zalabaksa!Z23</f>
        <v>0</v>
      </c>
      <c r="AA72" s="171">
        <f>Zalabaksa!AA23</f>
        <v>0</v>
      </c>
      <c r="AB72" s="171">
        <f>Zalabaksa!AB23</f>
        <v>0</v>
      </c>
      <c r="AC72" s="172">
        <f>Zalabaksa!AC23</f>
        <v>0</v>
      </c>
    </row>
    <row r="73" spans="1:29" ht="60" x14ac:dyDescent="0.25">
      <c r="A73" s="15">
        <v>81</v>
      </c>
      <c r="B73" s="17"/>
      <c r="C73" s="17" t="s">
        <v>34</v>
      </c>
      <c r="D73" s="19" t="s">
        <v>68</v>
      </c>
      <c r="E73" s="19" t="s">
        <v>65</v>
      </c>
      <c r="F73" s="19" t="s">
        <v>70</v>
      </c>
      <c r="G73" s="19" t="s">
        <v>69</v>
      </c>
      <c r="H73" s="17"/>
      <c r="I73" s="126" t="s">
        <v>34</v>
      </c>
      <c r="J73" s="23">
        <f t="shared" si="4"/>
        <v>6600</v>
      </c>
      <c r="K73" s="17"/>
      <c r="L73" s="55">
        <v>45292</v>
      </c>
      <c r="M73" s="55">
        <v>48579</v>
      </c>
      <c r="N73" s="15" t="s">
        <v>59</v>
      </c>
      <c r="O73" s="43"/>
      <c r="P73" s="44">
        <f>Zalabaksa!P24</f>
        <v>0</v>
      </c>
      <c r="Q73" s="44">
        <f>Zalabaksa!Q24</f>
        <v>0</v>
      </c>
      <c r="R73" s="44">
        <f>Zalabaksa!R24</f>
        <v>0</v>
      </c>
      <c r="S73" s="44">
        <f>Zalabaksa!S24</f>
        <v>0</v>
      </c>
      <c r="T73" s="171">
        <f>Zalabaksa!T24</f>
        <v>2200</v>
      </c>
      <c r="U73" s="171">
        <f>Zalabaksa!U24</f>
        <v>0</v>
      </c>
      <c r="V73" s="171">
        <f>Zalabaksa!V24</f>
        <v>0</v>
      </c>
      <c r="W73" s="171">
        <f>Zalabaksa!W24</f>
        <v>0</v>
      </c>
      <c r="X73" s="171">
        <f>Zalabaksa!X24</f>
        <v>2200</v>
      </c>
      <c r="Y73" s="171">
        <f>Zalabaksa!Y24</f>
        <v>0</v>
      </c>
      <c r="Z73" s="171">
        <f>Zalabaksa!Z24</f>
        <v>0</v>
      </c>
      <c r="AA73" s="171">
        <f>Zalabaksa!AA24</f>
        <v>0</v>
      </c>
      <c r="AB73" s="171">
        <f>Zalabaksa!AB24</f>
        <v>2200</v>
      </c>
      <c r="AC73" s="172">
        <f>Zalabaksa!AC24</f>
        <v>0</v>
      </c>
    </row>
    <row r="74" spans="1:29" ht="60" x14ac:dyDescent="0.25">
      <c r="A74" s="15">
        <v>106</v>
      </c>
      <c r="B74" s="17"/>
      <c r="C74" s="17" t="s">
        <v>34</v>
      </c>
      <c r="D74" s="19" t="s">
        <v>71</v>
      </c>
      <c r="E74" s="19" t="s">
        <v>65</v>
      </c>
      <c r="F74" s="19" t="s">
        <v>70</v>
      </c>
      <c r="G74" s="19" t="s">
        <v>69</v>
      </c>
      <c r="H74" s="17"/>
      <c r="I74" s="126" t="s">
        <v>34</v>
      </c>
      <c r="J74" s="23">
        <f t="shared" si="4"/>
        <v>2000</v>
      </c>
      <c r="K74" s="17"/>
      <c r="L74" s="55">
        <v>46023</v>
      </c>
      <c r="M74" s="55">
        <v>46387</v>
      </c>
      <c r="N74" s="15" t="s">
        <v>59</v>
      </c>
      <c r="O74" s="43"/>
      <c r="P74" s="44">
        <f>Zalabaksa!P25</f>
        <v>0</v>
      </c>
      <c r="Q74" s="44">
        <f>Zalabaksa!Q25</f>
        <v>0</v>
      </c>
      <c r="R74" s="44">
        <f>Zalabaksa!R25</f>
        <v>0</v>
      </c>
      <c r="S74" s="44">
        <f>Zalabaksa!S25</f>
        <v>0</v>
      </c>
      <c r="T74" s="171">
        <f>Zalabaksa!T25</f>
        <v>0</v>
      </c>
      <c r="U74" s="171">
        <f>Zalabaksa!U25</f>
        <v>0</v>
      </c>
      <c r="V74" s="171">
        <f>Zalabaksa!V25</f>
        <v>2000</v>
      </c>
      <c r="W74" s="171">
        <f>Zalabaksa!W25</f>
        <v>0</v>
      </c>
      <c r="X74" s="171">
        <f>Zalabaksa!X25</f>
        <v>0</v>
      </c>
      <c r="Y74" s="171">
        <f>Zalabaksa!Y25</f>
        <v>0</v>
      </c>
      <c r="Z74" s="171">
        <f>Zalabaksa!Z25</f>
        <v>0</v>
      </c>
      <c r="AA74" s="171">
        <f>Zalabaksa!AA25</f>
        <v>0</v>
      </c>
      <c r="AB74" s="171">
        <f>Zalabaksa!AB25</f>
        <v>0</v>
      </c>
      <c r="AC74" s="172">
        <f>Zalabaksa!AC25</f>
        <v>0</v>
      </c>
    </row>
    <row r="75" spans="1:29" x14ac:dyDescent="0.25">
      <c r="A75" s="29"/>
      <c r="B75" s="38" t="s">
        <v>109</v>
      </c>
      <c r="C75" s="34"/>
      <c r="D75" s="34"/>
      <c r="E75" s="37"/>
      <c r="F75" s="37"/>
      <c r="G75" s="37"/>
      <c r="H75" s="38"/>
      <c r="I75" s="130"/>
      <c r="J75" s="136"/>
      <c r="K75" s="38"/>
      <c r="L75" s="133"/>
      <c r="M75" s="133"/>
      <c r="N75" s="39"/>
      <c r="O75" s="143"/>
      <c r="P75" s="143"/>
      <c r="Q75" s="143"/>
      <c r="R75" s="143"/>
      <c r="S75" s="143"/>
      <c r="T75" s="143"/>
      <c r="U75" s="143"/>
      <c r="V75" s="143"/>
      <c r="W75" s="143"/>
      <c r="X75" s="143"/>
      <c r="Y75" s="143"/>
      <c r="Z75" s="143"/>
      <c r="AA75" s="143"/>
      <c r="AB75" s="143"/>
      <c r="AC75" s="144"/>
    </row>
    <row r="76" spans="1:29" x14ac:dyDescent="0.25">
      <c r="A76" s="29"/>
      <c r="B76" s="36" t="s">
        <v>57</v>
      </c>
      <c r="C76" s="34"/>
      <c r="D76" s="34"/>
      <c r="E76" s="37"/>
      <c r="F76" s="37"/>
      <c r="G76" s="37"/>
      <c r="H76" s="38"/>
      <c r="I76" s="130"/>
      <c r="J76" s="136"/>
      <c r="K76" s="38"/>
      <c r="L76" s="133"/>
      <c r="M76" s="133"/>
      <c r="N76" s="39"/>
      <c r="O76" s="143"/>
      <c r="P76" s="143"/>
      <c r="Q76" s="143"/>
      <c r="R76" s="143"/>
      <c r="S76" s="143"/>
      <c r="T76" s="143"/>
      <c r="U76" s="143"/>
      <c r="V76" s="143"/>
      <c r="W76" s="143"/>
      <c r="X76" s="143"/>
      <c r="Y76" s="143"/>
      <c r="Z76" s="143"/>
      <c r="AA76" s="143"/>
      <c r="AB76" s="143"/>
      <c r="AC76" s="144"/>
    </row>
    <row r="77" spans="1:29" ht="105" x14ac:dyDescent="0.25">
      <c r="A77" s="15">
        <v>41</v>
      </c>
      <c r="B77" s="16"/>
      <c r="C77" s="17" t="s">
        <v>35</v>
      </c>
      <c r="D77" s="19" t="s">
        <v>120</v>
      </c>
      <c r="E77" s="19" t="s">
        <v>73</v>
      </c>
      <c r="F77" s="19" t="s">
        <v>74</v>
      </c>
      <c r="G77" s="19" t="s">
        <v>69</v>
      </c>
      <c r="H77" s="19"/>
      <c r="I77" s="126" t="s">
        <v>35</v>
      </c>
      <c r="J77" s="23">
        <f t="shared" ref="J77:J88" si="5">SUM(O77:AC77)</f>
        <v>17690</v>
      </c>
      <c r="K77" s="19"/>
      <c r="L77" s="71">
        <v>43831</v>
      </c>
      <c r="M77" s="71">
        <v>45291</v>
      </c>
      <c r="N77" s="23" t="s">
        <v>58</v>
      </c>
      <c r="O77" s="53"/>
      <c r="P77" s="54">
        <f>Csesztreg!P26</f>
        <v>6025</v>
      </c>
      <c r="Q77" s="54">
        <f>Csesztreg!Q26</f>
        <v>4095</v>
      </c>
      <c r="R77" s="54">
        <f>Csesztreg!R26</f>
        <v>3435</v>
      </c>
      <c r="S77" s="54">
        <f>Csesztreg!S26</f>
        <v>4135</v>
      </c>
      <c r="T77" s="173"/>
      <c r="U77" s="173"/>
      <c r="V77" s="173"/>
      <c r="W77" s="173"/>
      <c r="X77" s="173"/>
      <c r="Y77" s="173"/>
      <c r="Z77" s="173"/>
      <c r="AA77" s="173"/>
      <c r="AB77" s="173"/>
      <c r="AC77" s="174"/>
    </row>
    <row r="78" spans="1:29" ht="105" x14ac:dyDescent="0.25">
      <c r="A78" s="15">
        <v>82</v>
      </c>
      <c r="B78" s="16"/>
      <c r="C78" s="17" t="s">
        <v>35</v>
      </c>
      <c r="D78" s="19" t="s">
        <v>120</v>
      </c>
      <c r="E78" s="19" t="s">
        <v>73</v>
      </c>
      <c r="F78" s="19" t="s">
        <v>74</v>
      </c>
      <c r="G78" s="19" t="s">
        <v>69</v>
      </c>
      <c r="H78" s="19"/>
      <c r="I78" s="126" t="s">
        <v>35</v>
      </c>
      <c r="J78" s="23">
        <f t="shared" si="5"/>
        <v>14460</v>
      </c>
      <c r="K78" s="19"/>
      <c r="L78" s="71">
        <v>45292</v>
      </c>
      <c r="M78" s="71">
        <v>48944</v>
      </c>
      <c r="N78" s="23" t="s">
        <v>59</v>
      </c>
      <c r="O78" s="53"/>
      <c r="P78" s="54"/>
      <c r="Q78" s="54"/>
      <c r="R78" s="54"/>
      <c r="S78" s="54"/>
      <c r="T78" s="173">
        <f>Csesztreg!T27</f>
        <v>1416</v>
      </c>
      <c r="U78" s="173">
        <f>Csesztreg!U27</f>
        <v>1416</v>
      </c>
      <c r="V78" s="173">
        <f>Csesztreg!V27</f>
        <v>916</v>
      </c>
      <c r="W78" s="173">
        <f>Csesztreg!W27</f>
        <v>916</v>
      </c>
      <c r="X78" s="173">
        <f>Csesztreg!X27</f>
        <v>2176</v>
      </c>
      <c r="Y78" s="173">
        <f>Csesztreg!Y27</f>
        <v>1596</v>
      </c>
      <c r="Z78" s="173">
        <f>Csesztreg!Z27</f>
        <v>1416</v>
      </c>
      <c r="AA78" s="173">
        <f>Csesztreg!AA27</f>
        <v>2776</v>
      </c>
      <c r="AB78" s="173">
        <f>Csesztreg!AB27</f>
        <v>916</v>
      </c>
      <c r="AC78" s="174">
        <f>Csesztreg!AC27</f>
        <v>916</v>
      </c>
    </row>
    <row r="79" spans="1:29" ht="105" x14ac:dyDescent="0.25">
      <c r="A79" s="15">
        <v>42</v>
      </c>
      <c r="B79" s="17"/>
      <c r="C79" s="17" t="s">
        <v>118</v>
      </c>
      <c r="D79" s="19" t="s">
        <v>120</v>
      </c>
      <c r="E79" s="19" t="s">
        <v>73</v>
      </c>
      <c r="F79" s="19" t="s">
        <v>74</v>
      </c>
      <c r="G79" s="19" t="s">
        <v>69</v>
      </c>
      <c r="H79" s="17"/>
      <c r="I79" s="126" t="s">
        <v>32</v>
      </c>
      <c r="J79" s="23">
        <f t="shared" si="5"/>
        <v>8896</v>
      </c>
      <c r="K79" s="17"/>
      <c r="L79" s="55">
        <v>43831</v>
      </c>
      <c r="M79" s="55">
        <v>45291</v>
      </c>
      <c r="N79" s="15" t="s">
        <v>58</v>
      </c>
      <c r="O79" s="43"/>
      <c r="P79" s="44">
        <f>Iklódbördöce!P26</f>
        <v>3229</v>
      </c>
      <c r="Q79" s="44">
        <f>Iklódbördöce!Q26</f>
        <v>2979</v>
      </c>
      <c r="R79" s="44">
        <f>Iklódbördöce!R26</f>
        <v>1469</v>
      </c>
      <c r="S79" s="44">
        <f>Iklódbördöce!S26</f>
        <v>1219</v>
      </c>
      <c r="T79" s="171"/>
      <c r="U79" s="171"/>
      <c r="V79" s="171"/>
      <c r="W79" s="171"/>
      <c r="X79" s="171"/>
      <c r="Y79" s="171"/>
      <c r="Z79" s="171"/>
      <c r="AA79" s="171"/>
      <c r="AB79" s="171"/>
      <c r="AC79" s="172"/>
    </row>
    <row r="80" spans="1:29" ht="105" x14ac:dyDescent="0.25">
      <c r="A80" s="15">
        <v>83</v>
      </c>
      <c r="B80" s="17"/>
      <c r="C80" s="17" t="s">
        <v>118</v>
      </c>
      <c r="D80" s="19" t="s">
        <v>120</v>
      </c>
      <c r="E80" s="19" t="s">
        <v>73</v>
      </c>
      <c r="F80" s="19" t="s">
        <v>74</v>
      </c>
      <c r="G80" s="19" t="s">
        <v>69</v>
      </c>
      <c r="H80" s="17"/>
      <c r="I80" s="126" t="s">
        <v>32</v>
      </c>
      <c r="J80" s="23">
        <f t="shared" si="5"/>
        <v>7720</v>
      </c>
      <c r="K80" s="17"/>
      <c r="L80" s="55">
        <v>45292</v>
      </c>
      <c r="M80" s="55">
        <v>48944</v>
      </c>
      <c r="N80" s="15" t="s">
        <v>59</v>
      </c>
      <c r="O80" s="43"/>
      <c r="P80" s="44"/>
      <c r="Q80" s="44"/>
      <c r="R80" s="44"/>
      <c r="S80" s="44"/>
      <c r="T80" s="171">
        <f>Iklódbördöce!T27</f>
        <v>325</v>
      </c>
      <c r="U80" s="171">
        <f>Iklódbördöce!U27</f>
        <v>325</v>
      </c>
      <c r="V80" s="171">
        <f>Iklódbördöce!V27</f>
        <v>325</v>
      </c>
      <c r="W80" s="171">
        <f>Iklódbördöce!W27</f>
        <v>325</v>
      </c>
      <c r="X80" s="171">
        <f>Iklódbördöce!X27</f>
        <v>725</v>
      </c>
      <c r="Y80" s="171">
        <f>Iklódbördöce!Y27</f>
        <v>1025</v>
      </c>
      <c r="Z80" s="171">
        <f>Iklódbördöce!Z27</f>
        <v>2185</v>
      </c>
      <c r="AA80" s="171">
        <f>Iklódbördöce!AA27</f>
        <v>1835</v>
      </c>
      <c r="AB80" s="171">
        <f>Iklódbördöce!AB27</f>
        <v>325</v>
      </c>
      <c r="AC80" s="172">
        <f>Iklódbördöce!AC27</f>
        <v>325</v>
      </c>
    </row>
    <row r="81" spans="1:29" ht="105" x14ac:dyDescent="0.25">
      <c r="A81" s="15">
        <v>43</v>
      </c>
      <c r="B81" s="16"/>
      <c r="C81" s="17" t="s">
        <v>33</v>
      </c>
      <c r="D81" s="19" t="s">
        <v>120</v>
      </c>
      <c r="E81" s="19" t="s">
        <v>73</v>
      </c>
      <c r="F81" s="19" t="s">
        <v>74</v>
      </c>
      <c r="G81" s="19" t="s">
        <v>69</v>
      </c>
      <c r="H81" s="19"/>
      <c r="I81" s="126" t="s">
        <v>33</v>
      </c>
      <c r="J81" s="23">
        <f t="shared" si="5"/>
        <v>2941</v>
      </c>
      <c r="K81" s="19"/>
      <c r="L81" s="71">
        <v>43831</v>
      </c>
      <c r="M81" s="71" t="s">
        <v>146</v>
      </c>
      <c r="N81" s="23" t="s">
        <v>58</v>
      </c>
      <c r="O81" s="53"/>
      <c r="P81" s="54">
        <f>Kerkabarabás!P26</f>
        <v>753</v>
      </c>
      <c r="Q81" s="54">
        <f>Kerkabarabás!Q26</f>
        <v>750</v>
      </c>
      <c r="R81" s="54">
        <f>Kerkabarabás!R26</f>
        <v>719</v>
      </c>
      <c r="S81" s="54">
        <f>Kerkabarabás!S26</f>
        <v>719</v>
      </c>
      <c r="T81" s="173"/>
      <c r="U81" s="173"/>
      <c r="V81" s="173"/>
      <c r="W81" s="173"/>
      <c r="X81" s="173"/>
      <c r="Y81" s="173"/>
      <c r="Z81" s="173"/>
      <c r="AA81" s="173"/>
      <c r="AB81" s="173"/>
      <c r="AC81" s="174"/>
    </row>
    <row r="82" spans="1:29" ht="105" x14ac:dyDescent="0.25">
      <c r="A82" s="15">
        <v>84</v>
      </c>
      <c r="B82" s="16"/>
      <c r="C82" s="17" t="s">
        <v>33</v>
      </c>
      <c r="D82" s="19" t="s">
        <v>120</v>
      </c>
      <c r="E82" s="19" t="s">
        <v>73</v>
      </c>
      <c r="F82" s="19" t="s">
        <v>74</v>
      </c>
      <c r="G82" s="19" t="s">
        <v>69</v>
      </c>
      <c r="H82" s="19"/>
      <c r="I82" s="126" t="s">
        <v>33</v>
      </c>
      <c r="J82" s="23">
        <f t="shared" si="5"/>
        <v>2745</v>
      </c>
      <c r="K82" s="19"/>
      <c r="L82" s="71">
        <v>45292</v>
      </c>
      <c r="M82" s="71">
        <v>48944</v>
      </c>
      <c r="N82" s="23" t="s">
        <v>59</v>
      </c>
      <c r="O82" s="53"/>
      <c r="P82" s="54"/>
      <c r="Q82" s="54"/>
      <c r="R82" s="54"/>
      <c r="S82" s="54"/>
      <c r="T82" s="173">
        <f>Kerkabarabás!T27</f>
        <v>442</v>
      </c>
      <c r="U82" s="173">
        <f>Kerkabarabás!U27</f>
        <v>192</v>
      </c>
      <c r="V82" s="173">
        <f>Kerkabarabás!V27</f>
        <v>192</v>
      </c>
      <c r="W82" s="173">
        <f>Kerkabarabás!W27</f>
        <v>192</v>
      </c>
      <c r="X82" s="173">
        <f>Kerkabarabás!X27</f>
        <v>217</v>
      </c>
      <c r="Y82" s="173">
        <f>Kerkabarabás!Y27</f>
        <v>192</v>
      </c>
      <c r="Z82" s="173">
        <f>Kerkabarabás!Z27</f>
        <v>442</v>
      </c>
      <c r="AA82" s="173">
        <f>Kerkabarabás!AA27</f>
        <v>292</v>
      </c>
      <c r="AB82" s="173">
        <f>Kerkabarabás!AB27</f>
        <v>292</v>
      </c>
      <c r="AC82" s="174">
        <f>Kerkabarabás!AC27</f>
        <v>292</v>
      </c>
    </row>
    <row r="83" spans="1:29" ht="105" x14ac:dyDescent="0.25">
      <c r="A83" s="15">
        <v>44</v>
      </c>
      <c r="B83" s="16"/>
      <c r="C83" s="17" t="s">
        <v>61</v>
      </c>
      <c r="D83" s="19" t="s">
        <v>72</v>
      </c>
      <c r="E83" s="19" t="s">
        <v>73</v>
      </c>
      <c r="F83" s="19" t="s">
        <v>74</v>
      </c>
      <c r="G83" s="19" t="s">
        <v>69</v>
      </c>
      <c r="H83" s="19"/>
      <c r="I83" s="126" t="s">
        <v>61</v>
      </c>
      <c r="J83" s="23">
        <f t="shared" si="5"/>
        <v>147445</v>
      </c>
      <c r="K83" s="19"/>
      <c r="L83" s="71">
        <v>43831</v>
      </c>
      <c r="M83" s="71">
        <v>45291</v>
      </c>
      <c r="N83" s="23" t="s">
        <v>58</v>
      </c>
      <c r="O83" s="53"/>
      <c r="P83" s="54">
        <f>Lenti!P39</f>
        <v>38844</v>
      </c>
      <c r="Q83" s="54">
        <f>Lenti!Q39</f>
        <v>39277</v>
      </c>
      <c r="R83" s="54">
        <f>Lenti!R39</f>
        <v>35537</v>
      </c>
      <c r="S83" s="54">
        <f>Lenti!S39</f>
        <v>33787</v>
      </c>
      <c r="T83" s="173"/>
      <c r="U83" s="173"/>
      <c r="V83" s="173"/>
      <c r="W83" s="173"/>
      <c r="X83" s="173"/>
      <c r="Y83" s="173"/>
      <c r="Z83" s="173"/>
      <c r="AA83" s="173"/>
      <c r="AB83" s="173"/>
      <c r="AC83" s="174"/>
    </row>
    <row r="84" spans="1:29" ht="105" x14ac:dyDescent="0.25">
      <c r="A84" s="15">
        <v>85</v>
      </c>
      <c r="B84" s="16"/>
      <c r="C84" s="17" t="s">
        <v>61</v>
      </c>
      <c r="D84" s="19" t="s">
        <v>120</v>
      </c>
      <c r="E84" s="19" t="s">
        <v>73</v>
      </c>
      <c r="F84" s="19" t="s">
        <v>74</v>
      </c>
      <c r="G84" s="19" t="s">
        <v>69</v>
      </c>
      <c r="H84" s="19"/>
      <c r="I84" s="126" t="s">
        <v>61</v>
      </c>
      <c r="J84" s="23">
        <f t="shared" si="5"/>
        <v>120337</v>
      </c>
      <c r="K84" s="19"/>
      <c r="L84" s="71">
        <v>45292</v>
      </c>
      <c r="M84" s="71">
        <v>48944</v>
      </c>
      <c r="N84" s="23" t="s">
        <v>59</v>
      </c>
      <c r="O84" s="53"/>
      <c r="P84" s="54"/>
      <c r="Q84" s="54"/>
      <c r="R84" s="54"/>
      <c r="S84" s="54"/>
      <c r="T84" s="173">
        <f>Lenti!T40</f>
        <v>10712</v>
      </c>
      <c r="U84" s="173">
        <f>Lenti!U40</f>
        <v>8662</v>
      </c>
      <c r="V84" s="173">
        <f>Lenti!V40</f>
        <v>8362</v>
      </c>
      <c r="W84" s="173">
        <f>Lenti!W40</f>
        <v>12752</v>
      </c>
      <c r="X84" s="173">
        <f>Lenti!X40</f>
        <v>16378</v>
      </c>
      <c r="Y84" s="173">
        <f>Lenti!Y40</f>
        <v>16283</v>
      </c>
      <c r="Z84" s="173">
        <f>Lenti!Z40</f>
        <v>16302</v>
      </c>
      <c r="AA84" s="173">
        <f>Lenti!AA40</f>
        <v>14162</v>
      </c>
      <c r="AB84" s="173">
        <f>Lenti!AB40</f>
        <v>8362</v>
      </c>
      <c r="AC84" s="174">
        <f>Lenti!AC40</f>
        <v>8362</v>
      </c>
    </row>
    <row r="85" spans="1:29" ht="60" x14ac:dyDescent="0.25">
      <c r="A85" s="58">
        <v>45</v>
      </c>
      <c r="B85" s="59"/>
      <c r="C85" s="60" t="s">
        <v>61</v>
      </c>
      <c r="D85" s="61" t="s">
        <v>122</v>
      </c>
      <c r="E85" s="21" t="s">
        <v>65</v>
      </c>
      <c r="F85" s="20" t="s">
        <v>70</v>
      </c>
      <c r="G85" s="21" t="s">
        <v>69</v>
      </c>
      <c r="H85" s="62"/>
      <c r="I85" s="126" t="s">
        <v>61</v>
      </c>
      <c r="J85" s="23">
        <f t="shared" si="5"/>
        <v>4240</v>
      </c>
      <c r="K85" s="63"/>
      <c r="L85" s="55">
        <v>43831</v>
      </c>
      <c r="M85" s="55">
        <v>45291</v>
      </c>
      <c r="N85" s="64" t="s">
        <v>58</v>
      </c>
      <c r="O85" s="160"/>
      <c r="P85" s="8">
        <f>Lenti!P41</f>
        <v>1120</v>
      </c>
      <c r="Q85" s="8">
        <f>Lenti!Q41</f>
        <v>1000</v>
      </c>
      <c r="R85" s="8">
        <f>Lenti!R41</f>
        <v>1120</v>
      </c>
      <c r="S85" s="8">
        <f>Lenti!S41</f>
        <v>1000</v>
      </c>
      <c r="T85" s="165"/>
      <c r="U85" s="165"/>
      <c r="V85" s="165"/>
      <c r="W85" s="165"/>
      <c r="X85" s="165"/>
      <c r="Y85" s="165"/>
      <c r="Z85" s="165"/>
      <c r="AA85" s="165"/>
      <c r="AB85" s="165"/>
      <c r="AC85" s="166"/>
    </row>
    <row r="86" spans="1:29" ht="60" x14ac:dyDescent="0.25">
      <c r="A86" s="58">
        <v>86</v>
      </c>
      <c r="B86" s="59"/>
      <c r="C86" s="60" t="s">
        <v>61</v>
      </c>
      <c r="D86" s="61" t="s">
        <v>122</v>
      </c>
      <c r="E86" s="21" t="s">
        <v>65</v>
      </c>
      <c r="F86" s="20" t="s">
        <v>70</v>
      </c>
      <c r="G86" s="21" t="s">
        <v>69</v>
      </c>
      <c r="H86" s="62"/>
      <c r="I86" s="126" t="s">
        <v>61</v>
      </c>
      <c r="J86" s="23">
        <f t="shared" si="5"/>
        <v>1200</v>
      </c>
      <c r="K86" s="63"/>
      <c r="L86" s="55">
        <v>45292</v>
      </c>
      <c r="M86" s="55">
        <v>48944</v>
      </c>
      <c r="N86" s="64" t="s">
        <v>59</v>
      </c>
      <c r="O86" s="160"/>
      <c r="P86" s="8"/>
      <c r="Q86" s="8"/>
      <c r="R86" s="8"/>
      <c r="S86" s="8"/>
      <c r="T86" s="165">
        <f>Lenti!T42</f>
        <v>120</v>
      </c>
      <c r="U86" s="165">
        <f>Lenti!U42</f>
        <v>120</v>
      </c>
      <c r="V86" s="165">
        <f>Lenti!V42</f>
        <v>120</v>
      </c>
      <c r="W86" s="165">
        <f>Lenti!W42</f>
        <v>120</v>
      </c>
      <c r="X86" s="165">
        <f>Lenti!X42</f>
        <v>120</v>
      </c>
      <c r="Y86" s="165">
        <f>Lenti!Y42</f>
        <v>120</v>
      </c>
      <c r="Z86" s="165">
        <f>Lenti!Z42</f>
        <v>120</v>
      </c>
      <c r="AA86" s="165">
        <f>Lenti!AA42</f>
        <v>120</v>
      </c>
      <c r="AB86" s="165">
        <f>Lenti!AB42</f>
        <v>120</v>
      </c>
      <c r="AC86" s="166">
        <f>Lenti!AC42</f>
        <v>120</v>
      </c>
    </row>
    <row r="87" spans="1:29" ht="105" x14ac:dyDescent="0.25">
      <c r="A87" s="15">
        <v>46</v>
      </c>
      <c r="B87" s="16"/>
      <c r="C87" s="17" t="s">
        <v>34</v>
      </c>
      <c r="D87" s="19" t="s">
        <v>120</v>
      </c>
      <c r="E87" s="19" t="s">
        <v>73</v>
      </c>
      <c r="F87" s="19" t="s">
        <v>74</v>
      </c>
      <c r="G87" s="19" t="s">
        <v>69</v>
      </c>
      <c r="H87" s="19"/>
      <c r="I87" s="126" t="s">
        <v>34</v>
      </c>
      <c r="J87" s="23">
        <f t="shared" si="5"/>
        <v>12101</v>
      </c>
      <c r="K87" s="19"/>
      <c r="L87" s="71">
        <v>43831</v>
      </c>
      <c r="M87" s="71">
        <v>45291</v>
      </c>
      <c r="N87" s="23" t="s">
        <v>58</v>
      </c>
      <c r="O87" s="53"/>
      <c r="P87" s="54">
        <f>Zalabaksa!P28</f>
        <v>5443</v>
      </c>
      <c r="Q87" s="54">
        <f>Zalabaksa!Q28</f>
        <v>2918</v>
      </c>
      <c r="R87" s="54">
        <f>Zalabaksa!R28</f>
        <v>1588</v>
      </c>
      <c r="S87" s="54">
        <f>Zalabaksa!S28</f>
        <v>2152</v>
      </c>
      <c r="T87" s="173"/>
      <c r="U87" s="173"/>
      <c r="V87" s="173"/>
      <c r="W87" s="173"/>
      <c r="X87" s="173"/>
      <c r="Y87" s="173"/>
      <c r="Z87" s="173"/>
      <c r="AA87" s="173"/>
      <c r="AB87" s="173"/>
      <c r="AC87" s="174"/>
    </row>
    <row r="88" spans="1:29" ht="105" x14ac:dyDescent="0.25">
      <c r="A88" s="15">
        <v>87</v>
      </c>
      <c r="B88" s="16"/>
      <c r="C88" s="17" t="s">
        <v>34</v>
      </c>
      <c r="D88" s="19" t="s">
        <v>120</v>
      </c>
      <c r="E88" s="19" t="s">
        <v>73</v>
      </c>
      <c r="F88" s="19" t="s">
        <v>74</v>
      </c>
      <c r="G88" s="19" t="s">
        <v>69</v>
      </c>
      <c r="H88" s="19"/>
      <c r="I88" s="126" t="s">
        <v>34</v>
      </c>
      <c r="J88" s="23">
        <f t="shared" si="5"/>
        <v>12423</v>
      </c>
      <c r="K88" s="19"/>
      <c r="L88" s="71">
        <v>45292</v>
      </c>
      <c r="M88" s="71" t="s">
        <v>145</v>
      </c>
      <c r="N88" s="23" t="s">
        <v>59</v>
      </c>
      <c r="O88" s="53"/>
      <c r="P88" s="54"/>
      <c r="Q88" s="54"/>
      <c r="R88" s="54"/>
      <c r="S88" s="54"/>
      <c r="T88" s="173">
        <f>Zalabaksa!T29</f>
        <v>824</v>
      </c>
      <c r="U88" s="173">
        <f>Zalabaksa!U29</f>
        <v>774</v>
      </c>
      <c r="V88" s="173">
        <f>Zalabaksa!V29</f>
        <v>874</v>
      </c>
      <c r="W88" s="173">
        <f>Zalabaksa!W29</f>
        <v>424</v>
      </c>
      <c r="X88" s="173">
        <f>Zalabaksa!X29</f>
        <v>1766</v>
      </c>
      <c r="Y88" s="173">
        <f>Zalabaksa!Y29</f>
        <v>1725</v>
      </c>
      <c r="Z88" s="173">
        <f>Zalabaksa!Z29</f>
        <v>2954</v>
      </c>
      <c r="AA88" s="173">
        <f>Zalabaksa!AA29</f>
        <v>2234</v>
      </c>
      <c r="AB88" s="173">
        <f>Zalabaksa!AB29</f>
        <v>424</v>
      </c>
      <c r="AC88" s="174">
        <f>Zalabaksa!AC29</f>
        <v>424</v>
      </c>
    </row>
    <row r="89" spans="1:29" x14ac:dyDescent="0.25">
      <c r="A89" s="65"/>
      <c r="B89" s="66" t="s">
        <v>88</v>
      </c>
      <c r="C89" s="67"/>
      <c r="D89" s="67"/>
      <c r="E89" s="68"/>
      <c r="F89" s="68"/>
      <c r="G89" s="68"/>
      <c r="H89" s="69"/>
      <c r="I89" s="130"/>
      <c r="J89" s="139"/>
      <c r="K89" s="69"/>
      <c r="L89" s="133"/>
      <c r="M89" s="133"/>
      <c r="N89" s="134"/>
      <c r="O89" s="143"/>
      <c r="P89" s="143"/>
      <c r="Q89" s="143"/>
      <c r="R89" s="143"/>
      <c r="S89" s="143"/>
      <c r="T89" s="143"/>
      <c r="U89" s="143"/>
      <c r="V89" s="143"/>
      <c r="W89" s="143"/>
      <c r="X89" s="143"/>
      <c r="Y89" s="143"/>
      <c r="Z89" s="143"/>
      <c r="AA89" s="143"/>
      <c r="AB89" s="143"/>
      <c r="AC89" s="144"/>
    </row>
    <row r="90" spans="1:29" ht="225" x14ac:dyDescent="0.25">
      <c r="A90" s="15">
        <v>5</v>
      </c>
      <c r="B90" s="16"/>
      <c r="C90" s="70" t="s">
        <v>115</v>
      </c>
      <c r="D90" s="19" t="s">
        <v>155</v>
      </c>
      <c r="E90" s="19" t="s">
        <v>76</v>
      </c>
      <c r="F90" s="19" t="s">
        <v>70</v>
      </c>
      <c r="G90" s="19" t="s">
        <v>64</v>
      </c>
      <c r="H90" s="19"/>
      <c r="I90" s="126" t="s">
        <v>35</v>
      </c>
      <c r="J90" s="23">
        <f>SUM(O90:AC90)</f>
        <v>2174</v>
      </c>
      <c r="K90" s="19"/>
      <c r="L90" s="71">
        <v>43466</v>
      </c>
      <c r="M90" s="71">
        <v>43830</v>
      </c>
      <c r="N90" s="23" t="s">
        <v>60</v>
      </c>
      <c r="O90" s="53">
        <f>Csesztreg!O29</f>
        <v>2174</v>
      </c>
      <c r="P90" s="54"/>
      <c r="Q90" s="54"/>
      <c r="R90" s="54"/>
      <c r="S90" s="54"/>
      <c r="T90" s="173"/>
      <c r="U90" s="173"/>
      <c r="V90" s="173"/>
      <c r="W90" s="173"/>
      <c r="X90" s="173"/>
      <c r="Y90" s="173"/>
      <c r="Z90" s="173"/>
      <c r="AA90" s="173"/>
      <c r="AB90" s="173"/>
      <c r="AC90" s="174"/>
    </row>
    <row r="91" spans="1:29" ht="60" x14ac:dyDescent="0.25">
      <c r="A91" s="15">
        <v>6</v>
      </c>
      <c r="B91" s="16"/>
      <c r="C91" s="17" t="s">
        <v>35</v>
      </c>
      <c r="D91" s="19" t="s">
        <v>156</v>
      </c>
      <c r="E91" s="19" t="s">
        <v>75</v>
      </c>
      <c r="F91" s="19" t="s">
        <v>70</v>
      </c>
      <c r="G91" s="19" t="s">
        <v>69</v>
      </c>
      <c r="H91" s="19"/>
      <c r="I91" s="126" t="s">
        <v>35</v>
      </c>
      <c r="J91" s="23">
        <f t="shared" ref="J91:J103" si="6">SUM(O91:AC91)</f>
        <v>439</v>
      </c>
      <c r="K91" s="19"/>
      <c r="L91" s="71">
        <v>43466</v>
      </c>
      <c r="M91" s="71">
        <v>43830</v>
      </c>
      <c r="N91" s="23" t="s">
        <v>60</v>
      </c>
      <c r="O91" s="53">
        <f>Csesztreg!O30</f>
        <v>439</v>
      </c>
      <c r="P91" s="54"/>
      <c r="Q91" s="54"/>
      <c r="R91" s="54"/>
      <c r="S91" s="54"/>
      <c r="T91" s="173"/>
      <c r="U91" s="173"/>
      <c r="V91" s="173"/>
      <c r="W91" s="173"/>
      <c r="X91" s="173"/>
      <c r="Y91" s="173"/>
      <c r="Z91" s="173"/>
      <c r="AA91" s="173"/>
      <c r="AB91" s="173"/>
      <c r="AC91" s="174"/>
    </row>
    <row r="92" spans="1:29" ht="60" x14ac:dyDescent="0.25">
      <c r="A92" s="58">
        <v>7</v>
      </c>
      <c r="B92" s="59"/>
      <c r="C92" s="61" t="s">
        <v>61</v>
      </c>
      <c r="D92" s="19" t="s">
        <v>165</v>
      </c>
      <c r="E92" s="19" t="s">
        <v>76</v>
      </c>
      <c r="F92" s="19" t="s">
        <v>70</v>
      </c>
      <c r="G92" s="19" t="s">
        <v>64</v>
      </c>
      <c r="H92" s="63"/>
      <c r="I92" s="114" t="s">
        <v>61</v>
      </c>
      <c r="J92" s="15">
        <f t="shared" si="6"/>
        <v>1100</v>
      </c>
      <c r="K92" s="72"/>
      <c r="L92" s="55">
        <v>43466</v>
      </c>
      <c r="M92" s="55">
        <v>43830</v>
      </c>
      <c r="N92" s="120" t="s">
        <v>60</v>
      </c>
      <c r="O92" s="1">
        <f>Lenti!O44</f>
        <v>1100</v>
      </c>
      <c r="P92" s="2"/>
      <c r="Q92" s="2"/>
      <c r="R92" s="2"/>
      <c r="S92" s="2"/>
      <c r="T92" s="165"/>
      <c r="U92" s="165"/>
      <c r="V92" s="165"/>
      <c r="W92" s="165"/>
      <c r="X92" s="165"/>
      <c r="Y92" s="165"/>
      <c r="Z92" s="165"/>
      <c r="AA92" s="165"/>
      <c r="AB92" s="165"/>
      <c r="AC92" s="166"/>
    </row>
    <row r="93" spans="1:29" ht="60" x14ac:dyDescent="0.25">
      <c r="A93" s="58">
        <v>8</v>
      </c>
      <c r="B93" s="59"/>
      <c r="C93" s="61" t="s">
        <v>34</v>
      </c>
      <c r="D93" s="19" t="s">
        <v>165</v>
      </c>
      <c r="E93" s="19" t="s">
        <v>76</v>
      </c>
      <c r="F93" s="19" t="s">
        <v>70</v>
      </c>
      <c r="G93" s="19" t="s">
        <v>64</v>
      </c>
      <c r="H93" s="63"/>
      <c r="I93" s="114" t="s">
        <v>34</v>
      </c>
      <c r="J93" s="15">
        <f t="shared" si="6"/>
        <v>975</v>
      </c>
      <c r="K93" s="72"/>
      <c r="L93" s="55">
        <v>43466</v>
      </c>
      <c r="M93" s="55">
        <v>43830</v>
      </c>
      <c r="N93" s="120" t="s">
        <v>60</v>
      </c>
      <c r="O93" s="1">
        <f>Zalabaksa!O31</f>
        <v>975</v>
      </c>
      <c r="P93" s="2"/>
      <c r="Q93" s="2"/>
      <c r="R93" s="2"/>
      <c r="S93" s="2"/>
      <c r="T93" s="165"/>
      <c r="U93" s="165"/>
      <c r="V93" s="165"/>
      <c r="W93" s="165"/>
      <c r="X93" s="165"/>
      <c r="Y93" s="165"/>
      <c r="Z93" s="165"/>
      <c r="AA93" s="165"/>
      <c r="AB93" s="165"/>
      <c r="AC93" s="166"/>
    </row>
    <row r="94" spans="1:29" ht="60" x14ac:dyDescent="0.25">
      <c r="A94" s="15">
        <v>47</v>
      </c>
      <c r="B94" s="16"/>
      <c r="C94" s="70" t="s">
        <v>35</v>
      </c>
      <c r="D94" s="19" t="s">
        <v>124</v>
      </c>
      <c r="E94" s="19" t="s">
        <v>76</v>
      </c>
      <c r="F94" s="19" t="s">
        <v>70</v>
      </c>
      <c r="G94" s="19" t="s">
        <v>64</v>
      </c>
      <c r="H94" s="19"/>
      <c r="I94" s="126" t="s">
        <v>35</v>
      </c>
      <c r="J94" s="23">
        <f t="shared" si="6"/>
        <v>23140</v>
      </c>
      <c r="K94" s="19"/>
      <c r="L94" s="71">
        <v>43831</v>
      </c>
      <c r="M94" s="71">
        <v>45291</v>
      </c>
      <c r="N94" s="23" t="s">
        <v>58</v>
      </c>
      <c r="O94" s="53"/>
      <c r="P94" s="54">
        <f>Csesztreg!P31</f>
        <v>10635</v>
      </c>
      <c r="Q94" s="54">
        <f>Csesztreg!Q31</f>
        <v>5285</v>
      </c>
      <c r="R94" s="54">
        <f>Csesztreg!R31</f>
        <v>3785</v>
      </c>
      <c r="S94" s="54">
        <f>Csesztreg!S31</f>
        <v>3435</v>
      </c>
      <c r="T94" s="173"/>
      <c r="U94" s="173"/>
      <c r="V94" s="173"/>
      <c r="W94" s="173"/>
      <c r="X94" s="173"/>
      <c r="Y94" s="173"/>
      <c r="Z94" s="173"/>
      <c r="AA94" s="173"/>
      <c r="AB94" s="173"/>
      <c r="AC94" s="174"/>
    </row>
    <row r="95" spans="1:29" ht="60" x14ac:dyDescent="0.25">
      <c r="A95" s="15">
        <v>88</v>
      </c>
      <c r="B95" s="16"/>
      <c r="C95" s="70" t="s">
        <v>35</v>
      </c>
      <c r="D95" s="19" t="s">
        <v>124</v>
      </c>
      <c r="E95" s="19" t="s">
        <v>76</v>
      </c>
      <c r="F95" s="19" t="s">
        <v>70</v>
      </c>
      <c r="G95" s="19" t="s">
        <v>64</v>
      </c>
      <c r="H95" s="19"/>
      <c r="I95" s="126" t="s">
        <v>35</v>
      </c>
      <c r="J95" s="23">
        <f t="shared" si="6"/>
        <v>20360</v>
      </c>
      <c r="K95" s="19"/>
      <c r="L95" s="71">
        <v>45292</v>
      </c>
      <c r="M95" s="71">
        <v>48944</v>
      </c>
      <c r="N95" s="23" t="s">
        <v>59</v>
      </c>
      <c r="O95" s="53"/>
      <c r="P95" s="54"/>
      <c r="Q95" s="54"/>
      <c r="R95" s="54"/>
      <c r="S95" s="54"/>
      <c r="T95" s="173">
        <f>Csesztreg!T32</f>
        <v>1416</v>
      </c>
      <c r="U95" s="173">
        <f>Csesztreg!U32</f>
        <v>916</v>
      </c>
      <c r="V95" s="173">
        <f>Csesztreg!V32</f>
        <v>1416</v>
      </c>
      <c r="W95" s="173">
        <f>Csesztreg!W32</f>
        <v>916</v>
      </c>
      <c r="X95" s="173">
        <f>Csesztreg!X32</f>
        <v>4316</v>
      </c>
      <c r="Y95" s="173">
        <f>Csesztreg!Y32</f>
        <v>2616</v>
      </c>
      <c r="Z95" s="173">
        <f>Csesztreg!Z32</f>
        <v>4316</v>
      </c>
      <c r="AA95" s="173">
        <f>Csesztreg!AA32</f>
        <v>2616</v>
      </c>
      <c r="AB95" s="173">
        <f>Csesztreg!AB32</f>
        <v>916</v>
      </c>
      <c r="AC95" s="174">
        <f>Csesztreg!AC32</f>
        <v>916</v>
      </c>
    </row>
    <row r="96" spans="1:29" ht="60" x14ac:dyDescent="0.25">
      <c r="A96" s="15">
        <v>48</v>
      </c>
      <c r="B96" s="15"/>
      <c r="C96" s="17" t="s">
        <v>118</v>
      </c>
      <c r="D96" s="19" t="s">
        <v>124</v>
      </c>
      <c r="E96" s="23" t="s">
        <v>75</v>
      </c>
      <c r="F96" s="23" t="s">
        <v>62</v>
      </c>
      <c r="G96" s="23" t="s">
        <v>64</v>
      </c>
      <c r="H96" s="15"/>
      <c r="I96" s="126" t="s">
        <v>32</v>
      </c>
      <c r="J96" s="23">
        <f t="shared" si="6"/>
        <v>15426</v>
      </c>
      <c r="K96" s="15"/>
      <c r="L96" s="55">
        <v>43831</v>
      </c>
      <c r="M96" s="55">
        <v>45291</v>
      </c>
      <c r="N96" s="15" t="s">
        <v>58</v>
      </c>
      <c r="O96" s="56"/>
      <c r="P96" s="57">
        <f>Iklódbördöce!P29</f>
        <v>4969</v>
      </c>
      <c r="Q96" s="57">
        <f>Iklódbördöce!Q29</f>
        <v>7519</v>
      </c>
      <c r="R96" s="57">
        <f>Iklódbördöce!R29</f>
        <v>1519</v>
      </c>
      <c r="S96" s="57">
        <f>Iklódbördöce!S29</f>
        <v>1419</v>
      </c>
      <c r="T96" s="167"/>
      <c r="U96" s="167"/>
      <c r="V96" s="167"/>
      <c r="W96" s="167"/>
      <c r="X96" s="167"/>
      <c r="Y96" s="167"/>
      <c r="Z96" s="167"/>
      <c r="AA96" s="167"/>
      <c r="AB96" s="167"/>
      <c r="AC96" s="168"/>
    </row>
    <row r="97" spans="1:29" ht="60" x14ac:dyDescent="0.25">
      <c r="A97" s="15">
        <v>89</v>
      </c>
      <c r="B97" s="15"/>
      <c r="C97" s="17" t="s">
        <v>118</v>
      </c>
      <c r="D97" s="19" t="s">
        <v>124</v>
      </c>
      <c r="E97" s="23" t="s">
        <v>76</v>
      </c>
      <c r="F97" s="23" t="s">
        <v>70</v>
      </c>
      <c r="G97" s="23" t="s">
        <v>64</v>
      </c>
      <c r="H97" s="15"/>
      <c r="I97" s="126" t="s">
        <v>32</v>
      </c>
      <c r="J97" s="23">
        <f t="shared" si="6"/>
        <v>14250</v>
      </c>
      <c r="K97" s="15"/>
      <c r="L97" s="55">
        <v>45292</v>
      </c>
      <c r="M97" s="55">
        <v>48944</v>
      </c>
      <c r="N97" s="15" t="s">
        <v>59</v>
      </c>
      <c r="O97" s="56"/>
      <c r="P97" s="57"/>
      <c r="Q97" s="57"/>
      <c r="R97" s="57"/>
      <c r="S97" s="57"/>
      <c r="T97" s="167">
        <f>Iklódbördöce!T30</f>
        <v>625</v>
      </c>
      <c r="U97" s="167">
        <f>Iklódbördöce!U30</f>
        <v>525</v>
      </c>
      <c r="V97" s="167">
        <f>Iklódbördöce!V30</f>
        <v>625</v>
      </c>
      <c r="W97" s="167">
        <f>Iklódbördöce!W30</f>
        <v>525</v>
      </c>
      <c r="X97" s="167">
        <f>Iklódbördöce!X30</f>
        <v>625</v>
      </c>
      <c r="Y97" s="167">
        <f>Iklódbördöce!Y30</f>
        <v>525</v>
      </c>
      <c r="Z97" s="167">
        <f>Iklódbördöce!Z30</f>
        <v>3525</v>
      </c>
      <c r="AA97" s="167">
        <f>Iklódbördöce!AA30</f>
        <v>6625</v>
      </c>
      <c r="AB97" s="167">
        <f>Iklódbördöce!AB30</f>
        <v>325</v>
      </c>
      <c r="AC97" s="168">
        <f>Iklódbördöce!AC30</f>
        <v>325</v>
      </c>
    </row>
    <row r="98" spans="1:29" ht="60" x14ac:dyDescent="0.25">
      <c r="A98" s="15">
        <v>49</v>
      </c>
      <c r="B98" s="15"/>
      <c r="C98" s="17" t="s">
        <v>33</v>
      </c>
      <c r="D98" s="19" t="s">
        <v>124</v>
      </c>
      <c r="E98" s="23" t="s">
        <v>75</v>
      </c>
      <c r="F98" s="23" t="s">
        <v>62</v>
      </c>
      <c r="G98" s="23" t="s">
        <v>64</v>
      </c>
      <c r="H98" s="15"/>
      <c r="I98" s="126" t="s">
        <v>33</v>
      </c>
      <c r="J98" s="23">
        <f t="shared" si="6"/>
        <v>8311</v>
      </c>
      <c r="K98" s="15"/>
      <c r="L98" s="55">
        <v>43831</v>
      </c>
      <c r="M98" s="55">
        <v>45291</v>
      </c>
      <c r="N98" s="15" t="s">
        <v>58</v>
      </c>
      <c r="O98" s="56"/>
      <c r="P98" s="57">
        <f>Kerkabarabás!P29</f>
        <v>1204</v>
      </c>
      <c r="Q98" s="57">
        <f>Kerkabarabás!Q29</f>
        <v>3719</v>
      </c>
      <c r="R98" s="57">
        <f>Kerkabarabás!R29</f>
        <v>2569</v>
      </c>
      <c r="S98" s="57">
        <f>Kerkabarabás!S29</f>
        <v>819</v>
      </c>
      <c r="T98" s="167"/>
      <c r="U98" s="167"/>
      <c r="V98" s="167"/>
      <c r="W98" s="167"/>
      <c r="X98" s="167"/>
      <c r="Y98" s="167"/>
      <c r="Z98" s="167"/>
      <c r="AA98" s="167"/>
      <c r="AB98" s="167"/>
      <c r="AC98" s="168"/>
    </row>
    <row r="99" spans="1:29" ht="60" x14ac:dyDescent="0.25">
      <c r="A99" s="15">
        <v>90</v>
      </c>
      <c r="B99" s="15"/>
      <c r="C99" s="17" t="s">
        <v>33</v>
      </c>
      <c r="D99" s="19" t="s">
        <v>124</v>
      </c>
      <c r="E99" s="23" t="s">
        <v>76</v>
      </c>
      <c r="F99" s="23" t="s">
        <v>70</v>
      </c>
      <c r="G99" s="23" t="s">
        <v>64</v>
      </c>
      <c r="H99" s="15"/>
      <c r="I99" s="126" t="s">
        <v>33</v>
      </c>
      <c r="J99" s="23">
        <f t="shared" si="6"/>
        <v>2645</v>
      </c>
      <c r="K99" s="15"/>
      <c r="L99" s="55">
        <v>45292</v>
      </c>
      <c r="M99" s="55">
        <v>48944</v>
      </c>
      <c r="N99" s="15" t="s">
        <v>59</v>
      </c>
      <c r="O99" s="56"/>
      <c r="P99" s="57"/>
      <c r="Q99" s="57"/>
      <c r="R99" s="57"/>
      <c r="S99" s="57"/>
      <c r="T99" s="167">
        <f>Kerkabarabás!T27</f>
        <v>442</v>
      </c>
      <c r="U99" s="167">
        <f>Kerkabarabás!U27</f>
        <v>192</v>
      </c>
      <c r="V99" s="167">
        <f>Kerkabarabás!V27</f>
        <v>192</v>
      </c>
      <c r="W99" s="167">
        <f>Kerkabarabás!W27</f>
        <v>192</v>
      </c>
      <c r="X99" s="167">
        <f>Kerkabarabás!X27</f>
        <v>217</v>
      </c>
      <c r="Y99" s="167">
        <f>Kerkabarabás!Y27</f>
        <v>192</v>
      </c>
      <c r="Z99" s="167">
        <f>Kerkabarabás!Z27</f>
        <v>442</v>
      </c>
      <c r="AA99" s="167">
        <f>Kerkabarabás!AA27</f>
        <v>292</v>
      </c>
      <c r="AB99" s="167">
        <f>Kerkabarabás!AB27</f>
        <v>292</v>
      </c>
      <c r="AC99" s="168">
        <f>Kerkabarabás!AC30</f>
        <v>192</v>
      </c>
    </row>
    <row r="100" spans="1:29" ht="60" x14ac:dyDescent="0.25">
      <c r="A100" s="58">
        <v>50</v>
      </c>
      <c r="B100" s="59"/>
      <c r="C100" s="61" t="s">
        <v>61</v>
      </c>
      <c r="D100" s="19" t="s">
        <v>124</v>
      </c>
      <c r="E100" s="19" t="s">
        <v>76</v>
      </c>
      <c r="F100" s="19" t="s">
        <v>70</v>
      </c>
      <c r="G100" s="19" t="s">
        <v>64</v>
      </c>
      <c r="H100" s="63"/>
      <c r="I100" s="126" t="s">
        <v>61</v>
      </c>
      <c r="J100" s="23">
        <f t="shared" si="6"/>
        <v>164193</v>
      </c>
      <c r="K100" s="72"/>
      <c r="L100" s="55">
        <v>43831</v>
      </c>
      <c r="M100" s="55">
        <v>45291</v>
      </c>
      <c r="N100" s="120" t="s">
        <v>58</v>
      </c>
      <c r="O100" s="160"/>
      <c r="P100" s="8">
        <f>Lenti!P45</f>
        <v>47367</v>
      </c>
      <c r="Q100" s="8">
        <f>Lenti!Q45</f>
        <v>43802</v>
      </c>
      <c r="R100" s="8">
        <f>Lenti!R45</f>
        <v>38037</v>
      </c>
      <c r="S100" s="8">
        <f>Lenti!S45</f>
        <v>34987</v>
      </c>
      <c r="T100" s="165"/>
      <c r="U100" s="165"/>
      <c r="V100" s="165"/>
      <c r="W100" s="165"/>
      <c r="X100" s="165"/>
      <c r="Y100" s="165"/>
      <c r="Z100" s="165"/>
      <c r="AA100" s="165"/>
      <c r="AB100" s="165"/>
      <c r="AC100" s="166"/>
    </row>
    <row r="101" spans="1:29" ht="60" x14ac:dyDescent="0.25">
      <c r="A101" s="58">
        <v>91</v>
      </c>
      <c r="B101" s="59"/>
      <c r="C101" s="61" t="s">
        <v>61</v>
      </c>
      <c r="D101" s="19" t="s">
        <v>124</v>
      </c>
      <c r="E101" s="19" t="s">
        <v>76</v>
      </c>
      <c r="F101" s="19" t="s">
        <v>70</v>
      </c>
      <c r="G101" s="19" t="s">
        <v>64</v>
      </c>
      <c r="H101" s="63"/>
      <c r="I101" s="126" t="s">
        <v>61</v>
      </c>
      <c r="J101" s="23">
        <f t="shared" si="6"/>
        <v>147215</v>
      </c>
      <c r="K101" s="72"/>
      <c r="L101" s="55">
        <v>45292</v>
      </c>
      <c r="M101" s="55">
        <v>48944</v>
      </c>
      <c r="N101" s="64" t="s">
        <v>59</v>
      </c>
      <c r="O101" s="160"/>
      <c r="P101" s="8"/>
      <c r="Q101" s="8"/>
      <c r="R101" s="8"/>
      <c r="S101" s="8"/>
      <c r="T101" s="165">
        <f>Lenti!T46</f>
        <v>10377</v>
      </c>
      <c r="U101" s="165">
        <f>Lenti!U46</f>
        <v>12012</v>
      </c>
      <c r="V101" s="165">
        <f>Lenti!V46</f>
        <v>10212</v>
      </c>
      <c r="W101" s="165">
        <f>Lenti!W46</f>
        <v>14977</v>
      </c>
      <c r="X101" s="165">
        <f>Lenti!X46</f>
        <v>26112</v>
      </c>
      <c r="Y101" s="165">
        <f>Lenti!Y46</f>
        <v>20912</v>
      </c>
      <c r="Z101" s="165">
        <f>Lenti!Z46</f>
        <v>24627</v>
      </c>
      <c r="AA101" s="165">
        <f>Lenti!AA46</f>
        <v>11262</v>
      </c>
      <c r="AB101" s="165">
        <f>Lenti!AB46</f>
        <v>8362</v>
      </c>
      <c r="AC101" s="166">
        <f>Lenti!AC46</f>
        <v>8362</v>
      </c>
    </row>
    <row r="102" spans="1:29" ht="60" x14ac:dyDescent="0.25">
      <c r="A102" s="15">
        <v>51</v>
      </c>
      <c r="B102" s="17"/>
      <c r="C102" s="17" t="s">
        <v>34</v>
      </c>
      <c r="D102" s="19" t="s">
        <v>124</v>
      </c>
      <c r="E102" s="23" t="s">
        <v>75</v>
      </c>
      <c r="F102" s="23" t="s">
        <v>62</v>
      </c>
      <c r="G102" s="23" t="s">
        <v>64</v>
      </c>
      <c r="H102" s="17"/>
      <c r="I102" s="126" t="s">
        <v>34</v>
      </c>
      <c r="J102" s="23">
        <f t="shared" si="6"/>
        <v>18247</v>
      </c>
      <c r="K102" s="17"/>
      <c r="L102" s="55">
        <v>43831</v>
      </c>
      <c r="M102" s="55">
        <v>45291</v>
      </c>
      <c r="N102" s="15" t="s">
        <v>58</v>
      </c>
      <c r="O102" s="43"/>
      <c r="P102" s="44">
        <f>Zalabaksa!P32</f>
        <v>9833</v>
      </c>
      <c r="Q102" s="44">
        <f>Zalabaksa!Q32</f>
        <v>4638</v>
      </c>
      <c r="R102" s="44">
        <f>Zalabaksa!R32</f>
        <v>2038</v>
      </c>
      <c r="S102" s="44">
        <f>Zalabaksa!S32</f>
        <v>1738</v>
      </c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2"/>
    </row>
    <row r="103" spans="1:29" ht="60" x14ac:dyDescent="0.25">
      <c r="A103" s="15">
        <v>92</v>
      </c>
      <c r="B103" s="17"/>
      <c r="C103" s="17" t="s">
        <v>34</v>
      </c>
      <c r="D103" s="19" t="s">
        <v>124</v>
      </c>
      <c r="E103" s="23" t="s">
        <v>76</v>
      </c>
      <c r="F103" s="23" t="s">
        <v>70</v>
      </c>
      <c r="G103" s="23" t="s">
        <v>64</v>
      </c>
      <c r="H103" s="17"/>
      <c r="I103" s="126" t="s">
        <v>34</v>
      </c>
      <c r="J103" s="23">
        <f t="shared" si="6"/>
        <v>18240</v>
      </c>
      <c r="K103" s="17"/>
      <c r="L103" s="55">
        <v>45292</v>
      </c>
      <c r="M103" s="55">
        <v>48944</v>
      </c>
      <c r="N103" s="15" t="s">
        <v>59</v>
      </c>
      <c r="O103" s="43"/>
      <c r="P103" s="44"/>
      <c r="Q103" s="44"/>
      <c r="R103" s="44"/>
      <c r="S103" s="44"/>
      <c r="T103" s="171">
        <f>Zalabaksa!T33</f>
        <v>874</v>
      </c>
      <c r="U103" s="171">
        <f>Zalabaksa!U33</f>
        <v>574</v>
      </c>
      <c r="V103" s="171">
        <f>Zalabaksa!V33</f>
        <v>874</v>
      </c>
      <c r="W103" s="171">
        <f>Zalabaksa!W33</f>
        <v>574</v>
      </c>
      <c r="X103" s="171">
        <f>Zalabaksa!X33</f>
        <v>3774</v>
      </c>
      <c r="Y103" s="171">
        <f>Zalabaksa!Y33</f>
        <v>3474</v>
      </c>
      <c r="Z103" s="171">
        <f>Zalabaksa!Z33</f>
        <v>3774</v>
      </c>
      <c r="AA103" s="171">
        <f>Zalabaksa!AA33</f>
        <v>3474</v>
      </c>
      <c r="AB103" s="171">
        <f>Zalabaksa!AB33</f>
        <v>424</v>
      </c>
      <c r="AC103" s="172">
        <f>Zalabaksa!AC33</f>
        <v>424</v>
      </c>
    </row>
    <row r="104" spans="1:29" s="74" customFormat="1" x14ac:dyDescent="0.25">
      <c r="A104" s="29"/>
      <c r="B104" s="39" t="s">
        <v>89</v>
      </c>
      <c r="C104" s="29"/>
      <c r="D104" s="29"/>
      <c r="E104" s="73"/>
      <c r="F104" s="73"/>
      <c r="G104" s="73"/>
      <c r="H104" s="39"/>
      <c r="I104" s="130"/>
      <c r="J104" s="136"/>
      <c r="K104" s="39"/>
      <c r="L104" s="133"/>
      <c r="M104" s="133"/>
      <c r="N104" s="39"/>
      <c r="O104" s="143"/>
      <c r="P104" s="143"/>
      <c r="Q104" s="143"/>
      <c r="R104" s="143"/>
      <c r="S104" s="143"/>
      <c r="T104" s="143"/>
      <c r="U104" s="143"/>
      <c r="V104" s="143"/>
      <c r="W104" s="143"/>
      <c r="X104" s="143"/>
      <c r="Y104" s="143"/>
      <c r="Z104" s="143"/>
      <c r="AA104" s="143"/>
      <c r="AB104" s="143"/>
      <c r="AC104" s="144"/>
    </row>
    <row r="105" spans="1:29" ht="60" x14ac:dyDescent="0.25">
      <c r="A105" s="58">
        <v>9</v>
      </c>
      <c r="B105" s="59"/>
      <c r="C105" s="61" t="s">
        <v>150</v>
      </c>
      <c r="D105" s="19" t="s">
        <v>152</v>
      </c>
      <c r="E105" s="23" t="s">
        <v>75</v>
      </c>
      <c r="F105" s="23" t="s">
        <v>62</v>
      </c>
      <c r="G105" s="23" t="s">
        <v>69</v>
      </c>
      <c r="H105" s="63"/>
      <c r="I105" s="126" t="s">
        <v>61</v>
      </c>
      <c r="J105" s="15">
        <f t="shared" ref="J105:J106" si="7">SUM(O105:AC105)</f>
        <v>3545</v>
      </c>
      <c r="K105" s="72"/>
      <c r="L105" s="55">
        <v>43466</v>
      </c>
      <c r="M105" s="55">
        <v>43830</v>
      </c>
      <c r="N105" s="120" t="s">
        <v>60</v>
      </c>
      <c r="O105" s="218">
        <f>Lenti!O49</f>
        <v>3545</v>
      </c>
      <c r="P105" s="2"/>
      <c r="Q105" s="2"/>
      <c r="R105" s="2"/>
      <c r="S105" s="2"/>
      <c r="T105" s="165"/>
      <c r="U105" s="165"/>
      <c r="V105" s="165"/>
      <c r="W105" s="165"/>
      <c r="X105" s="165"/>
      <c r="Y105" s="165"/>
      <c r="Z105" s="165"/>
      <c r="AA105" s="165"/>
      <c r="AB105" s="165"/>
      <c r="AC105" s="166"/>
    </row>
    <row r="106" spans="1:29" ht="60" x14ac:dyDescent="0.25">
      <c r="A106" s="58">
        <v>10</v>
      </c>
      <c r="B106" s="59"/>
      <c r="C106" s="61" t="s">
        <v>151</v>
      </c>
      <c r="D106" s="19" t="s">
        <v>152</v>
      </c>
      <c r="E106" s="23" t="s">
        <v>75</v>
      </c>
      <c r="F106" s="23" t="s">
        <v>62</v>
      </c>
      <c r="G106" s="23" t="s">
        <v>69</v>
      </c>
      <c r="H106" s="63"/>
      <c r="I106" s="126" t="s">
        <v>61</v>
      </c>
      <c r="J106" s="15">
        <f t="shared" si="7"/>
        <v>3545</v>
      </c>
      <c r="K106" s="72"/>
      <c r="L106" s="55">
        <v>43466</v>
      </c>
      <c r="M106" s="55">
        <v>43830</v>
      </c>
      <c r="N106" s="120" t="s">
        <v>60</v>
      </c>
      <c r="O106" s="218">
        <f>Lenti!O50</f>
        <v>3545</v>
      </c>
      <c r="P106" s="2"/>
      <c r="Q106" s="2"/>
      <c r="R106" s="2"/>
      <c r="S106" s="2"/>
      <c r="T106" s="165"/>
      <c r="U106" s="165"/>
      <c r="V106" s="165"/>
      <c r="W106" s="165"/>
      <c r="X106" s="165"/>
      <c r="Y106" s="165"/>
      <c r="Z106" s="165"/>
      <c r="AA106" s="165"/>
      <c r="AB106" s="165"/>
      <c r="AC106" s="166"/>
    </row>
    <row r="107" spans="1:29" ht="60" x14ac:dyDescent="0.25">
      <c r="A107" s="58">
        <v>11</v>
      </c>
      <c r="B107" s="59"/>
      <c r="C107" s="216" t="s">
        <v>148</v>
      </c>
      <c r="D107" s="19" t="s">
        <v>149</v>
      </c>
      <c r="E107" s="23" t="s">
        <v>75</v>
      </c>
      <c r="F107" s="23" t="s">
        <v>62</v>
      </c>
      <c r="G107" s="23" t="s">
        <v>69</v>
      </c>
      <c r="H107" s="63"/>
      <c r="I107" s="126" t="s">
        <v>160</v>
      </c>
      <c r="J107" s="15">
        <f t="shared" ref="J107:J108" si="8">SUM(O107:AC107)</f>
        <v>1466</v>
      </c>
      <c r="K107" s="72"/>
      <c r="L107" s="55">
        <v>43466</v>
      </c>
      <c r="M107" s="55">
        <v>43830</v>
      </c>
      <c r="N107" s="120" t="s">
        <v>60</v>
      </c>
      <c r="O107" s="218">
        <f>Iklódbördöce!O32+Lenti!O48</f>
        <v>1466</v>
      </c>
      <c r="P107" s="2"/>
      <c r="Q107" s="2"/>
      <c r="R107" s="2"/>
      <c r="S107" s="2"/>
      <c r="T107" s="165"/>
      <c r="U107" s="165"/>
      <c r="V107" s="165"/>
      <c r="W107" s="165"/>
      <c r="X107" s="165"/>
      <c r="Y107" s="165"/>
      <c r="Z107" s="165"/>
      <c r="AA107" s="165"/>
      <c r="AB107" s="165"/>
      <c r="AC107" s="166"/>
    </row>
    <row r="108" spans="1:29" ht="60" x14ac:dyDescent="0.25">
      <c r="A108" s="17">
        <v>12</v>
      </c>
      <c r="B108" s="15"/>
      <c r="C108" s="17" t="s">
        <v>33</v>
      </c>
      <c r="D108" s="19" t="s">
        <v>157</v>
      </c>
      <c r="E108" s="23" t="s">
        <v>75</v>
      </c>
      <c r="F108" s="23" t="s">
        <v>62</v>
      </c>
      <c r="G108" s="23" t="s">
        <v>69</v>
      </c>
      <c r="H108" s="15"/>
      <c r="I108" s="114" t="s">
        <v>33</v>
      </c>
      <c r="J108" s="15">
        <f t="shared" si="8"/>
        <v>69</v>
      </c>
      <c r="K108" s="15"/>
      <c r="L108" s="55">
        <v>43466</v>
      </c>
      <c r="M108" s="55">
        <v>43830</v>
      </c>
      <c r="N108" s="15" t="s">
        <v>60</v>
      </c>
      <c r="O108" s="217">
        <f>Kerkabarabás!O32</f>
        <v>69</v>
      </c>
      <c r="P108" s="57"/>
      <c r="Q108" s="57"/>
      <c r="R108" s="57"/>
      <c r="S108" s="57"/>
      <c r="T108" s="167"/>
      <c r="U108" s="167"/>
      <c r="V108" s="167"/>
      <c r="W108" s="167"/>
      <c r="X108" s="167"/>
      <c r="Y108" s="167"/>
      <c r="Z108" s="167"/>
      <c r="AA108" s="167"/>
      <c r="AB108" s="167"/>
      <c r="AC108" s="168"/>
    </row>
    <row r="109" spans="1:29" ht="60" x14ac:dyDescent="0.25">
      <c r="A109" s="15">
        <v>52</v>
      </c>
      <c r="B109" s="16"/>
      <c r="C109" s="17" t="s">
        <v>35</v>
      </c>
      <c r="D109" s="19" t="s">
        <v>121</v>
      </c>
      <c r="E109" s="19" t="s">
        <v>75</v>
      </c>
      <c r="F109" s="19" t="s">
        <v>62</v>
      </c>
      <c r="G109" s="19" t="s">
        <v>69</v>
      </c>
      <c r="H109" s="19"/>
      <c r="I109" s="126" t="s">
        <v>35</v>
      </c>
      <c r="J109" s="23">
        <f t="shared" ref="J109:J118" si="9">SUM(O109:AC109)</f>
        <v>10868</v>
      </c>
      <c r="K109" s="19"/>
      <c r="L109" s="71">
        <v>43831</v>
      </c>
      <c r="M109" s="71">
        <v>45291</v>
      </c>
      <c r="N109" s="23" t="s">
        <v>58</v>
      </c>
      <c r="O109" s="53"/>
      <c r="P109" s="54">
        <f>Csesztreg!P34</f>
        <v>5717</v>
      </c>
      <c r="Q109" s="54">
        <f>Csesztreg!Q34</f>
        <v>1717</v>
      </c>
      <c r="R109" s="54">
        <f>Csesztreg!R34</f>
        <v>1717</v>
      </c>
      <c r="S109" s="54">
        <f>Csesztreg!S34</f>
        <v>1717</v>
      </c>
      <c r="T109" s="173"/>
      <c r="U109" s="173"/>
      <c r="V109" s="173"/>
      <c r="W109" s="173"/>
      <c r="X109" s="173"/>
      <c r="Y109" s="173"/>
      <c r="Z109" s="173"/>
      <c r="AA109" s="173"/>
      <c r="AB109" s="173"/>
      <c r="AC109" s="174"/>
    </row>
    <row r="110" spans="1:29" ht="60" x14ac:dyDescent="0.25">
      <c r="A110" s="15">
        <v>93</v>
      </c>
      <c r="B110" s="16"/>
      <c r="C110" s="17" t="s">
        <v>35</v>
      </c>
      <c r="D110" s="19" t="s">
        <v>121</v>
      </c>
      <c r="E110" s="19" t="s">
        <v>75</v>
      </c>
      <c r="F110" s="19" t="s">
        <v>62</v>
      </c>
      <c r="G110" s="19" t="s">
        <v>69</v>
      </c>
      <c r="H110" s="19"/>
      <c r="I110" s="126" t="s">
        <v>35</v>
      </c>
      <c r="J110" s="23">
        <f t="shared" si="9"/>
        <v>4580</v>
      </c>
      <c r="K110" s="19"/>
      <c r="L110" s="71">
        <v>45292</v>
      </c>
      <c r="M110" s="71">
        <v>48944</v>
      </c>
      <c r="N110" s="23" t="s">
        <v>59</v>
      </c>
      <c r="O110" s="53"/>
      <c r="P110" s="54"/>
      <c r="Q110" s="54"/>
      <c r="R110" s="54"/>
      <c r="S110" s="54"/>
      <c r="T110" s="173">
        <f>Csesztreg!T35</f>
        <v>458</v>
      </c>
      <c r="U110" s="173">
        <f>Csesztreg!U35</f>
        <v>458</v>
      </c>
      <c r="V110" s="173">
        <f>Csesztreg!V35</f>
        <v>458</v>
      </c>
      <c r="W110" s="173">
        <f>Csesztreg!W35</f>
        <v>458</v>
      </c>
      <c r="X110" s="173">
        <f>Csesztreg!X35</f>
        <v>458</v>
      </c>
      <c r="Y110" s="173">
        <f>Csesztreg!Y35</f>
        <v>458</v>
      </c>
      <c r="Z110" s="173">
        <f>Csesztreg!Z35</f>
        <v>458</v>
      </c>
      <c r="AA110" s="173">
        <f>Csesztreg!AA35</f>
        <v>458</v>
      </c>
      <c r="AB110" s="173">
        <f>Csesztreg!AB35</f>
        <v>458</v>
      </c>
      <c r="AC110" s="174">
        <f>Csesztreg!AC35</f>
        <v>458</v>
      </c>
    </row>
    <row r="111" spans="1:29" s="75" customFormat="1" ht="60" x14ac:dyDescent="0.25">
      <c r="A111" s="15">
        <v>53</v>
      </c>
      <c r="B111" s="17"/>
      <c r="C111" s="17" t="s">
        <v>32</v>
      </c>
      <c r="D111" s="19" t="s">
        <v>121</v>
      </c>
      <c r="E111" s="19" t="s">
        <v>75</v>
      </c>
      <c r="F111" s="19" t="s">
        <v>62</v>
      </c>
      <c r="G111" s="19" t="s">
        <v>69</v>
      </c>
      <c r="H111" s="17"/>
      <c r="I111" s="126" t="s">
        <v>32</v>
      </c>
      <c r="J111" s="23">
        <f t="shared" si="9"/>
        <v>2436</v>
      </c>
      <c r="K111" s="17"/>
      <c r="L111" s="55">
        <v>43831</v>
      </c>
      <c r="M111" s="55">
        <v>45291</v>
      </c>
      <c r="N111" s="15" t="s">
        <v>58</v>
      </c>
      <c r="O111" s="43"/>
      <c r="P111" s="44">
        <f>Iklódbördöce!P33</f>
        <v>609</v>
      </c>
      <c r="Q111" s="44">
        <f>Iklódbördöce!Q33</f>
        <v>609</v>
      </c>
      <c r="R111" s="44">
        <f>Iklódbördöce!R33</f>
        <v>609</v>
      </c>
      <c r="S111" s="44">
        <f>Iklódbördöce!S33</f>
        <v>609</v>
      </c>
      <c r="T111" s="171"/>
      <c r="U111" s="171"/>
      <c r="V111" s="171"/>
      <c r="W111" s="171"/>
      <c r="X111" s="171"/>
      <c r="Y111" s="171"/>
      <c r="Z111" s="171"/>
      <c r="AA111" s="171"/>
      <c r="AB111" s="171"/>
      <c r="AC111" s="172"/>
    </row>
    <row r="112" spans="1:29" s="75" customFormat="1" ht="60" x14ac:dyDescent="0.25">
      <c r="A112" s="15">
        <v>94</v>
      </c>
      <c r="B112" s="17"/>
      <c r="C112" s="17" t="s">
        <v>32</v>
      </c>
      <c r="D112" s="19" t="s">
        <v>121</v>
      </c>
      <c r="E112" s="19" t="s">
        <v>75</v>
      </c>
      <c r="F112" s="19" t="s">
        <v>62</v>
      </c>
      <c r="G112" s="19" t="s">
        <v>69</v>
      </c>
      <c r="H112" s="17"/>
      <c r="I112" s="126" t="s">
        <v>32</v>
      </c>
      <c r="J112" s="23">
        <f t="shared" si="9"/>
        <v>1630</v>
      </c>
      <c r="K112" s="17"/>
      <c r="L112" s="55">
        <v>45292</v>
      </c>
      <c r="M112" s="55">
        <v>48944</v>
      </c>
      <c r="N112" s="15" t="s">
        <v>59</v>
      </c>
      <c r="O112" s="43"/>
      <c r="P112" s="44"/>
      <c r="Q112" s="44"/>
      <c r="R112" s="44"/>
      <c r="S112" s="44"/>
      <c r="T112" s="171">
        <f>Iklódbördöce!T34</f>
        <v>163</v>
      </c>
      <c r="U112" s="171">
        <f>Iklódbördöce!U34</f>
        <v>163</v>
      </c>
      <c r="V112" s="171">
        <f>Iklódbördöce!V34</f>
        <v>163</v>
      </c>
      <c r="W112" s="171">
        <f>Iklódbördöce!W34</f>
        <v>163</v>
      </c>
      <c r="X112" s="171">
        <f>Iklódbördöce!X34</f>
        <v>163</v>
      </c>
      <c r="Y112" s="171">
        <f>Iklódbördöce!Y34</f>
        <v>163</v>
      </c>
      <c r="Z112" s="171">
        <f>Iklódbördöce!Z34</f>
        <v>163</v>
      </c>
      <c r="AA112" s="171">
        <f>Iklódbördöce!AA34</f>
        <v>163</v>
      </c>
      <c r="AB112" s="171">
        <f>Iklódbördöce!AB34</f>
        <v>163</v>
      </c>
      <c r="AC112" s="172">
        <f>Iklódbördöce!AC34</f>
        <v>163</v>
      </c>
    </row>
    <row r="113" spans="1:33" ht="60" x14ac:dyDescent="0.25">
      <c r="A113" s="15">
        <v>54</v>
      </c>
      <c r="B113" s="17"/>
      <c r="C113" s="17" t="s">
        <v>33</v>
      </c>
      <c r="D113" s="19" t="s">
        <v>121</v>
      </c>
      <c r="E113" s="19" t="s">
        <v>75</v>
      </c>
      <c r="F113" s="19" t="s">
        <v>62</v>
      </c>
      <c r="G113" s="19" t="s">
        <v>69</v>
      </c>
      <c r="H113" s="17"/>
      <c r="I113" s="126" t="s">
        <v>33</v>
      </c>
      <c r="J113" s="23">
        <f t="shared" si="9"/>
        <v>5436</v>
      </c>
      <c r="K113" s="17"/>
      <c r="L113" s="55">
        <v>43831</v>
      </c>
      <c r="M113" s="55">
        <v>45291</v>
      </c>
      <c r="N113" s="15" t="s">
        <v>58</v>
      </c>
      <c r="O113" s="43"/>
      <c r="P113" s="44">
        <f>Kerkabarabás!P33</f>
        <v>359</v>
      </c>
      <c r="Q113" s="44">
        <f>Kerkabarabás!Q33</f>
        <v>359</v>
      </c>
      <c r="R113" s="44">
        <f>Kerkabarabás!R33</f>
        <v>359</v>
      </c>
      <c r="S113" s="44">
        <f>Kerkabarabás!S33</f>
        <v>4359</v>
      </c>
      <c r="T113" s="171"/>
      <c r="U113" s="171"/>
      <c r="V113" s="171"/>
      <c r="W113" s="171"/>
      <c r="X113" s="171"/>
      <c r="Y113" s="171"/>
      <c r="Z113" s="171"/>
      <c r="AA113" s="171"/>
      <c r="AB113" s="171"/>
      <c r="AC113" s="172"/>
    </row>
    <row r="114" spans="1:33" ht="60" x14ac:dyDescent="0.25">
      <c r="A114" s="15">
        <v>95</v>
      </c>
      <c r="B114" s="17"/>
      <c r="C114" s="17" t="s">
        <v>33</v>
      </c>
      <c r="D114" s="19" t="s">
        <v>121</v>
      </c>
      <c r="E114" s="19" t="s">
        <v>75</v>
      </c>
      <c r="F114" s="19" t="s">
        <v>62</v>
      </c>
      <c r="G114" s="19" t="s">
        <v>69</v>
      </c>
      <c r="H114" s="17"/>
      <c r="I114" s="126" t="s">
        <v>33</v>
      </c>
      <c r="J114" s="23">
        <f t="shared" si="9"/>
        <v>960</v>
      </c>
      <c r="K114" s="17"/>
      <c r="L114" s="55">
        <v>45292</v>
      </c>
      <c r="M114" s="55">
        <v>48944</v>
      </c>
      <c r="N114" s="15" t="s">
        <v>59</v>
      </c>
      <c r="O114" s="43"/>
      <c r="P114" s="44"/>
      <c r="Q114" s="44"/>
      <c r="R114" s="44"/>
      <c r="S114" s="44"/>
      <c r="T114" s="171">
        <f>Kerkabarabás!T34</f>
        <v>96</v>
      </c>
      <c r="U114" s="171">
        <f>Kerkabarabás!U34</f>
        <v>96</v>
      </c>
      <c r="V114" s="171">
        <f>Kerkabarabás!V34</f>
        <v>96</v>
      </c>
      <c r="W114" s="171">
        <f>Kerkabarabás!W34</f>
        <v>96</v>
      </c>
      <c r="X114" s="171">
        <f>Kerkabarabás!X34</f>
        <v>96</v>
      </c>
      <c r="Y114" s="171">
        <f>Kerkabarabás!Y34</f>
        <v>96</v>
      </c>
      <c r="Z114" s="171">
        <f>Kerkabarabás!Z34</f>
        <v>96</v>
      </c>
      <c r="AA114" s="171">
        <f>Kerkabarabás!AA34</f>
        <v>96</v>
      </c>
      <c r="AB114" s="171">
        <f>Kerkabarabás!AB34</f>
        <v>96</v>
      </c>
      <c r="AC114" s="172">
        <f>Kerkabarabás!AC34</f>
        <v>96</v>
      </c>
    </row>
    <row r="115" spans="1:33" ht="60" x14ac:dyDescent="0.25">
      <c r="A115" s="58">
        <v>55</v>
      </c>
      <c r="B115" s="76"/>
      <c r="C115" s="61" t="s">
        <v>61</v>
      </c>
      <c r="D115" s="19" t="s">
        <v>121</v>
      </c>
      <c r="E115" s="19" t="s">
        <v>75</v>
      </c>
      <c r="F115" s="19" t="s">
        <v>62</v>
      </c>
      <c r="G115" s="19" t="s">
        <v>69</v>
      </c>
      <c r="H115" s="63"/>
      <c r="I115" s="126" t="s">
        <v>61</v>
      </c>
      <c r="J115" s="23">
        <f t="shared" si="9"/>
        <v>70098</v>
      </c>
      <c r="K115" s="72"/>
      <c r="L115" s="55">
        <v>43831</v>
      </c>
      <c r="M115" s="55">
        <v>45291</v>
      </c>
      <c r="N115" s="120" t="s">
        <v>58</v>
      </c>
      <c r="O115" s="160"/>
      <c r="P115" s="8">
        <f>Lenti!P51</f>
        <v>15668</v>
      </c>
      <c r="Q115" s="8">
        <f>Lenti!Q51</f>
        <v>15668</v>
      </c>
      <c r="R115" s="8">
        <f>Lenti!R51</f>
        <v>15668</v>
      </c>
      <c r="S115" s="8">
        <f>Lenti!S51</f>
        <v>23094</v>
      </c>
      <c r="T115" s="165"/>
      <c r="U115" s="165"/>
      <c r="V115" s="165"/>
      <c r="W115" s="165"/>
      <c r="X115" s="165"/>
      <c r="Y115" s="165"/>
      <c r="Z115" s="165"/>
      <c r="AA115" s="165"/>
      <c r="AB115" s="165"/>
      <c r="AC115" s="166"/>
    </row>
    <row r="116" spans="1:33" ht="60" x14ac:dyDescent="0.25">
      <c r="A116" s="58">
        <v>96</v>
      </c>
      <c r="B116" s="76"/>
      <c r="C116" s="61" t="s">
        <v>61</v>
      </c>
      <c r="D116" s="19" t="s">
        <v>121</v>
      </c>
      <c r="E116" s="19" t="s">
        <v>75</v>
      </c>
      <c r="F116" s="19" t="s">
        <v>62</v>
      </c>
      <c r="G116" s="19" t="s">
        <v>69</v>
      </c>
      <c r="H116" s="63"/>
      <c r="I116" s="126" t="s">
        <v>61</v>
      </c>
      <c r="J116" s="23">
        <f t="shared" si="9"/>
        <v>79470</v>
      </c>
      <c r="K116" s="72"/>
      <c r="L116" s="55">
        <v>45292</v>
      </c>
      <c r="M116" s="55">
        <v>48944</v>
      </c>
      <c r="N116" s="64" t="s">
        <v>59</v>
      </c>
      <c r="O116" s="160"/>
      <c r="P116" s="8"/>
      <c r="Q116" s="8"/>
      <c r="R116" s="8"/>
      <c r="S116" s="8"/>
      <c r="T116" s="165">
        <f>Lenti!T52</f>
        <v>4181</v>
      </c>
      <c r="U116" s="165">
        <f>Lenti!U52</f>
        <v>4181</v>
      </c>
      <c r="V116" s="165">
        <f>Lenti!V52</f>
        <v>4181</v>
      </c>
      <c r="W116" s="165">
        <f>Lenti!W52</f>
        <v>4181</v>
      </c>
      <c r="X116" s="165">
        <f>Lenti!X52</f>
        <v>4181</v>
      </c>
      <c r="Y116" s="165">
        <f>Lenti!Y52</f>
        <v>4181</v>
      </c>
      <c r="Z116" s="165">
        <f>Lenti!Z52</f>
        <v>41841</v>
      </c>
      <c r="AA116" s="165">
        <f>Lenti!AA52</f>
        <v>4181</v>
      </c>
      <c r="AB116" s="165">
        <f>Lenti!AB52</f>
        <v>4181</v>
      </c>
      <c r="AC116" s="166">
        <f>Lenti!AC52</f>
        <v>4181</v>
      </c>
    </row>
    <row r="117" spans="1:33" s="81" customFormat="1" ht="60" x14ac:dyDescent="0.25">
      <c r="A117" s="15">
        <v>56</v>
      </c>
      <c r="B117" s="77"/>
      <c r="C117" s="77" t="s">
        <v>34</v>
      </c>
      <c r="D117" s="19" t="s">
        <v>121</v>
      </c>
      <c r="E117" s="47" t="s">
        <v>75</v>
      </c>
      <c r="F117" s="47" t="s">
        <v>62</v>
      </c>
      <c r="G117" s="47" t="s">
        <v>69</v>
      </c>
      <c r="H117" s="77"/>
      <c r="I117" s="126" t="s">
        <v>34</v>
      </c>
      <c r="J117" s="23">
        <f t="shared" si="9"/>
        <v>12179</v>
      </c>
      <c r="K117" s="77"/>
      <c r="L117" s="55">
        <v>43831</v>
      </c>
      <c r="M117" s="55">
        <v>45291</v>
      </c>
      <c r="N117" s="15" t="s">
        <v>58</v>
      </c>
      <c r="O117" s="79"/>
      <c r="P117" s="80">
        <f>Zalabaksa!P35</f>
        <v>794</v>
      </c>
      <c r="Q117" s="80">
        <f>Zalabaksa!Q35</f>
        <v>794</v>
      </c>
      <c r="R117" s="80">
        <f>Zalabaksa!R35</f>
        <v>797</v>
      </c>
      <c r="S117" s="80">
        <f>Zalabaksa!S35</f>
        <v>9794</v>
      </c>
      <c r="T117" s="175"/>
      <c r="U117" s="175"/>
      <c r="V117" s="175"/>
      <c r="W117" s="175"/>
      <c r="X117" s="175"/>
      <c r="Y117" s="175"/>
      <c r="Z117" s="175"/>
      <c r="AA117" s="175"/>
      <c r="AB117" s="175"/>
      <c r="AC117" s="176"/>
    </row>
    <row r="118" spans="1:33" s="81" customFormat="1" ht="60.75" thickBot="1" x14ac:dyDescent="0.3">
      <c r="A118" s="220">
        <v>97</v>
      </c>
      <c r="B118" s="280"/>
      <c r="C118" s="280" t="s">
        <v>34</v>
      </c>
      <c r="D118" s="222" t="s">
        <v>121</v>
      </c>
      <c r="E118" s="281" t="s">
        <v>75</v>
      </c>
      <c r="F118" s="281" t="s">
        <v>62</v>
      </c>
      <c r="G118" s="281" t="s">
        <v>69</v>
      </c>
      <c r="H118" s="280"/>
      <c r="I118" s="150" t="s">
        <v>34</v>
      </c>
      <c r="J118" s="223">
        <f t="shared" si="9"/>
        <v>2120</v>
      </c>
      <c r="K118" s="280"/>
      <c r="L118" s="250">
        <v>45292</v>
      </c>
      <c r="M118" s="250">
        <v>48944</v>
      </c>
      <c r="N118" s="220" t="s">
        <v>59</v>
      </c>
      <c r="O118" s="282"/>
      <c r="P118" s="283"/>
      <c r="Q118" s="283"/>
      <c r="R118" s="283"/>
      <c r="S118" s="283"/>
      <c r="T118" s="284">
        <f>Zalabaksa!T36</f>
        <v>212</v>
      </c>
      <c r="U118" s="284">
        <f>Zalabaksa!U36</f>
        <v>212</v>
      </c>
      <c r="V118" s="284">
        <f>Zalabaksa!V36</f>
        <v>212</v>
      </c>
      <c r="W118" s="284">
        <f>Zalabaksa!W36</f>
        <v>212</v>
      </c>
      <c r="X118" s="284">
        <f>Zalabaksa!X36</f>
        <v>212</v>
      </c>
      <c r="Y118" s="284">
        <f>Zalabaksa!Y36</f>
        <v>212</v>
      </c>
      <c r="Z118" s="284">
        <f>Zalabaksa!Z36</f>
        <v>212</v>
      </c>
      <c r="AA118" s="284">
        <f>Zalabaksa!AA36</f>
        <v>212</v>
      </c>
      <c r="AB118" s="284">
        <f>Zalabaksa!AB36</f>
        <v>212</v>
      </c>
      <c r="AC118" s="285">
        <f>Zalabaksa!AC36</f>
        <v>212</v>
      </c>
    </row>
    <row r="119" spans="1:33" ht="15.75" thickBot="1" x14ac:dyDescent="0.3">
      <c r="A119" s="236"/>
      <c r="B119" s="237" t="s">
        <v>36</v>
      </c>
      <c r="C119" s="237"/>
      <c r="D119" s="237"/>
      <c r="E119" s="238"/>
      <c r="F119" s="238"/>
      <c r="G119" s="238"/>
      <c r="H119" s="237"/>
      <c r="I119" s="239"/>
      <c r="J119" s="240">
        <f>SUM(J12:J118)</f>
        <v>2145053</v>
      </c>
      <c r="K119" s="237"/>
      <c r="L119" s="241"/>
      <c r="M119" s="241"/>
      <c r="N119" s="262"/>
      <c r="O119" s="287"/>
      <c r="P119" s="265"/>
      <c r="Q119" s="265"/>
      <c r="R119" s="265"/>
      <c r="S119" s="265"/>
      <c r="T119" s="245"/>
      <c r="U119" s="245"/>
      <c r="V119" s="245"/>
      <c r="W119" s="245"/>
      <c r="X119" s="245"/>
      <c r="Y119" s="245"/>
      <c r="Z119" s="245"/>
      <c r="AA119" s="245"/>
      <c r="AB119" s="245"/>
      <c r="AC119" s="246"/>
    </row>
    <row r="120" spans="1:33" x14ac:dyDescent="0.25">
      <c r="A120" s="178"/>
      <c r="B120" s="229" t="s">
        <v>31</v>
      </c>
      <c r="C120" s="230"/>
      <c r="D120" s="229"/>
      <c r="E120" s="231"/>
      <c r="F120" s="231"/>
      <c r="G120" s="231"/>
      <c r="H120" s="229"/>
      <c r="I120" s="232"/>
      <c r="J120" s="232"/>
      <c r="K120" s="229"/>
      <c r="L120" s="156"/>
      <c r="M120" s="156"/>
      <c r="N120" s="230"/>
      <c r="O120" s="233"/>
      <c r="P120" s="234"/>
      <c r="Q120" s="234"/>
      <c r="R120" s="234"/>
      <c r="S120" s="234"/>
      <c r="T120" s="235"/>
      <c r="U120" s="235"/>
      <c r="V120" s="235"/>
      <c r="W120" s="235"/>
      <c r="X120" s="235"/>
      <c r="Y120" s="235"/>
      <c r="Z120" s="235"/>
      <c r="AA120" s="235"/>
      <c r="AB120" s="235"/>
      <c r="AC120" s="235"/>
      <c r="AD120" s="82"/>
      <c r="AE120" s="82"/>
      <c r="AF120" s="82"/>
      <c r="AG120" s="82"/>
    </row>
    <row r="121" spans="1:33" x14ac:dyDescent="0.25">
      <c r="A121" s="29"/>
      <c r="B121" s="30" t="s">
        <v>90</v>
      </c>
      <c r="C121" s="31"/>
      <c r="D121" s="31"/>
      <c r="E121" s="32"/>
      <c r="F121" s="32"/>
      <c r="G121" s="32"/>
      <c r="H121" s="33"/>
      <c r="I121" s="130"/>
      <c r="J121" s="130"/>
      <c r="K121" s="34"/>
      <c r="L121" s="131"/>
      <c r="M121" s="133"/>
      <c r="N121" s="29"/>
      <c r="O121" s="145"/>
      <c r="P121" s="145"/>
      <c r="Q121" s="145"/>
      <c r="R121" s="145"/>
      <c r="S121" s="145"/>
      <c r="T121" s="145"/>
      <c r="U121" s="145"/>
      <c r="V121" s="145"/>
      <c r="W121" s="145"/>
      <c r="X121" s="145"/>
      <c r="Y121" s="145"/>
      <c r="Z121" s="145"/>
      <c r="AA121" s="145"/>
      <c r="AB121" s="145"/>
      <c r="AC121" s="146"/>
    </row>
    <row r="122" spans="1:33" x14ac:dyDescent="0.25">
      <c r="A122" s="29"/>
      <c r="B122" s="36" t="s">
        <v>57</v>
      </c>
      <c r="C122" s="31"/>
      <c r="D122" s="31"/>
      <c r="E122" s="32"/>
      <c r="F122" s="32"/>
      <c r="G122" s="32"/>
      <c r="H122" s="33"/>
      <c r="I122" s="130"/>
      <c r="J122" s="130"/>
      <c r="K122" s="34"/>
      <c r="L122" s="131"/>
      <c r="M122" s="133"/>
      <c r="N122" s="29"/>
      <c r="O122" s="145"/>
      <c r="P122" s="145"/>
      <c r="Q122" s="145"/>
      <c r="R122" s="145"/>
      <c r="S122" s="145"/>
      <c r="T122" s="145"/>
      <c r="U122" s="145"/>
      <c r="V122" s="145"/>
      <c r="W122" s="145"/>
      <c r="X122" s="145"/>
      <c r="Y122" s="145"/>
      <c r="Z122" s="145"/>
      <c r="AA122" s="145"/>
      <c r="AB122" s="145"/>
      <c r="AC122" s="146"/>
    </row>
    <row r="123" spans="1:33" ht="60" x14ac:dyDescent="0.25">
      <c r="A123" s="15">
        <v>114</v>
      </c>
      <c r="B123" s="85"/>
      <c r="C123" s="60" t="s">
        <v>123</v>
      </c>
      <c r="D123" s="60" t="s">
        <v>91</v>
      </c>
      <c r="E123" s="19" t="s">
        <v>75</v>
      </c>
      <c r="F123" s="19" t="s">
        <v>70</v>
      </c>
      <c r="G123" s="19" t="s">
        <v>69</v>
      </c>
      <c r="H123" s="86"/>
      <c r="I123" s="126" t="s">
        <v>159</v>
      </c>
      <c r="J123" s="23">
        <f t="shared" ref="J123:J146" si="10">SUM(O123:AC123)</f>
        <v>2699</v>
      </c>
      <c r="K123" s="22"/>
      <c r="L123" s="71">
        <v>47119</v>
      </c>
      <c r="M123" s="55">
        <v>47483</v>
      </c>
      <c r="N123" s="25" t="s">
        <v>59</v>
      </c>
      <c r="O123" s="160"/>
      <c r="P123" s="8"/>
      <c r="Q123" s="8"/>
      <c r="R123" s="8"/>
      <c r="S123" s="8"/>
      <c r="T123" s="165">
        <f>Csesztreg!T40+Iklódbördöce!T39+Kerkabarabás!T39+Lenti!T57+Zalabaksa!T41</f>
        <v>0</v>
      </c>
      <c r="U123" s="165">
        <f>Csesztreg!U40+Iklódbördöce!U39+Kerkabarabás!U39+Lenti!U57+Zalabaksa!U41</f>
        <v>0</v>
      </c>
      <c r="V123" s="165">
        <f>Csesztreg!V40+Iklódbördöce!V39+Kerkabarabás!V39+Lenti!V57+Zalabaksa!V41</f>
        <v>0</v>
      </c>
      <c r="W123" s="165">
        <f>Csesztreg!W40+Iklódbördöce!W39+Kerkabarabás!W39+Lenti!W57+Zalabaksa!W41</f>
        <v>0</v>
      </c>
      <c r="X123" s="165">
        <f>Csesztreg!X40+Iklódbördöce!X39+Kerkabarabás!X39+Lenti!X57+Zalabaksa!X41</f>
        <v>0</v>
      </c>
      <c r="Y123" s="165">
        <f>Csesztreg!Y40+Iklódbördöce!Y39+Kerkabarabás!Y39+Lenti!Y57+Zalabaksa!Y41</f>
        <v>2699</v>
      </c>
      <c r="Z123" s="165">
        <f>Csesztreg!Z40+Iklódbördöce!Z39+Kerkabarabás!Z39+Lenti!Z57+Zalabaksa!Z41</f>
        <v>0</v>
      </c>
      <c r="AA123" s="165">
        <f>Csesztreg!AA40+Iklódbördöce!AA39+Kerkabarabás!AA39+Lenti!AA57+Zalabaksa!AA41</f>
        <v>0</v>
      </c>
      <c r="AB123" s="165">
        <f>Csesztreg!AB40+Iklódbördöce!AB39+Kerkabarabás!AB39+Lenti!AB57+Zalabaksa!AB41</f>
        <v>0</v>
      </c>
      <c r="AC123" s="166">
        <f>Csesztreg!AC40+Iklódbördöce!AC39+Kerkabarabás!AC39+Lenti!AC57+Zalabaksa!AC41</f>
        <v>0</v>
      </c>
    </row>
    <row r="124" spans="1:33" ht="60" x14ac:dyDescent="0.25">
      <c r="A124" s="15">
        <v>107</v>
      </c>
      <c r="B124" s="16"/>
      <c r="C124" s="60" t="s">
        <v>123</v>
      </c>
      <c r="D124" s="60" t="s">
        <v>92</v>
      </c>
      <c r="E124" s="19" t="s">
        <v>75</v>
      </c>
      <c r="F124" s="19" t="s">
        <v>70</v>
      </c>
      <c r="G124" s="19" t="s">
        <v>69</v>
      </c>
      <c r="H124" s="86"/>
      <c r="I124" s="126" t="s">
        <v>159</v>
      </c>
      <c r="J124" s="23">
        <f t="shared" si="10"/>
        <v>7898</v>
      </c>
      <c r="K124" s="22"/>
      <c r="L124" s="71">
        <v>46388</v>
      </c>
      <c r="M124" s="55">
        <v>48213</v>
      </c>
      <c r="N124" s="25" t="s">
        <v>59</v>
      </c>
      <c r="O124" s="160"/>
      <c r="P124" s="8"/>
      <c r="Q124" s="8"/>
      <c r="R124" s="8"/>
      <c r="S124" s="8"/>
      <c r="T124" s="165">
        <f>Csesztreg!T41+Iklódbördöce!T40+Kerkabarabás!T40+Lenti!T58+Zalabaksa!T42</f>
        <v>0</v>
      </c>
      <c r="U124" s="165">
        <f>Csesztreg!U41+Iklódbördöce!U40+Kerkabarabás!U40+Lenti!U58+Zalabaksa!U42</f>
        <v>0</v>
      </c>
      <c r="V124" s="165">
        <f>Csesztreg!V41+Iklódbördöce!V40+Kerkabarabás!V40+Lenti!V58+Zalabaksa!V42</f>
        <v>0</v>
      </c>
      <c r="W124" s="165">
        <f>Csesztreg!W41+Iklódbördöce!W40+Kerkabarabás!W40+Lenti!W58+Zalabaksa!W42</f>
        <v>5599</v>
      </c>
      <c r="X124" s="165">
        <f>Csesztreg!X41+Iklódbördöce!X40+Kerkabarabás!X40+Lenti!X58+Zalabaksa!X42</f>
        <v>0</v>
      </c>
      <c r="Y124" s="165">
        <f>Csesztreg!Y41+Iklódbördöce!Y40+Kerkabarabás!Y40+Lenti!Y58+Zalabaksa!Y42</f>
        <v>0</v>
      </c>
      <c r="Z124" s="165">
        <f>Csesztreg!Z41+Iklódbördöce!Z40+Kerkabarabás!Z40+Lenti!Z58+Zalabaksa!Z42</f>
        <v>0</v>
      </c>
      <c r="AA124" s="165">
        <f>Csesztreg!AA41+Iklódbördöce!AA40+Kerkabarabás!AA40+Lenti!AA58+Zalabaksa!AA42</f>
        <v>2299</v>
      </c>
      <c r="AB124" s="165">
        <f>Csesztreg!AB41+Iklódbördöce!AB40+Kerkabarabás!AB40+Lenti!AB58+Zalabaksa!AB42</f>
        <v>0</v>
      </c>
      <c r="AC124" s="166">
        <f>Csesztreg!AC41+Iklódbördöce!AC40+Kerkabarabás!AC40+Lenti!AC58+Zalabaksa!AC42</f>
        <v>0</v>
      </c>
    </row>
    <row r="125" spans="1:33" x14ac:dyDescent="0.25">
      <c r="A125" s="29"/>
      <c r="B125" s="36" t="s">
        <v>88</v>
      </c>
      <c r="C125" s="34"/>
      <c r="D125" s="34"/>
      <c r="E125" s="37"/>
      <c r="F125" s="37"/>
      <c r="G125" s="37"/>
      <c r="H125" s="38"/>
      <c r="I125" s="130"/>
      <c r="J125" s="136"/>
      <c r="K125" s="38"/>
      <c r="L125" s="133"/>
      <c r="M125" s="133"/>
      <c r="N125" s="39"/>
      <c r="O125" s="145"/>
      <c r="P125" s="145"/>
      <c r="Q125" s="145"/>
      <c r="R125" s="145"/>
      <c r="S125" s="145"/>
      <c r="T125" s="145"/>
      <c r="U125" s="145"/>
      <c r="V125" s="145"/>
      <c r="W125" s="145"/>
      <c r="X125" s="145"/>
      <c r="Y125" s="145"/>
      <c r="Z125" s="145"/>
      <c r="AA125" s="145"/>
      <c r="AB125" s="145"/>
      <c r="AC125" s="146"/>
    </row>
    <row r="126" spans="1:33" ht="60" x14ac:dyDescent="0.25">
      <c r="A126" s="25">
        <v>57</v>
      </c>
      <c r="B126" s="16"/>
      <c r="C126" s="60" t="s">
        <v>123</v>
      </c>
      <c r="D126" s="60" t="s">
        <v>93</v>
      </c>
      <c r="E126" s="19" t="s">
        <v>75</v>
      </c>
      <c r="F126" s="19" t="s">
        <v>70</v>
      </c>
      <c r="G126" s="19" t="s">
        <v>69</v>
      </c>
      <c r="H126" s="22"/>
      <c r="I126" s="126" t="s">
        <v>159</v>
      </c>
      <c r="J126" s="23">
        <f t="shared" si="10"/>
        <v>850</v>
      </c>
      <c r="K126" s="22"/>
      <c r="L126" s="55">
        <v>44197</v>
      </c>
      <c r="M126" s="55">
        <v>44561</v>
      </c>
      <c r="N126" s="25" t="s">
        <v>58</v>
      </c>
      <c r="O126" s="160"/>
      <c r="P126" s="8">
        <f>Csesztreg!P43+Iklódbördöce!P42+Kerkabarabás!P42+Lenti!P60+Zalabaksa!P44</f>
        <v>0</v>
      </c>
      <c r="Q126" s="8">
        <f>Csesztreg!Q43+Iklódbördöce!Q42+Kerkabarabás!Q42+Lenti!Q60+Zalabaksa!Q44</f>
        <v>850</v>
      </c>
      <c r="R126" s="8">
        <f>Csesztreg!R43+Iklódbördöce!R42+Kerkabarabás!R42+Lenti!R60+Zalabaksa!R44</f>
        <v>0</v>
      </c>
      <c r="S126" s="8">
        <f>Csesztreg!S43+Iklódbördöce!S42+Kerkabarabás!S42+Lenti!S60+Zalabaksa!S44</f>
        <v>0</v>
      </c>
      <c r="T126" s="165">
        <f>Csesztreg!T43+Iklódbördöce!T42+Kerkabarabás!T42+Lenti!T60+Zalabaksa!T44</f>
        <v>0</v>
      </c>
      <c r="U126" s="165">
        <f>Csesztreg!U43+Iklódbördöce!U42+Kerkabarabás!U42+Lenti!U60+Zalabaksa!U44</f>
        <v>0</v>
      </c>
      <c r="V126" s="165">
        <f>Csesztreg!V43+Iklódbördöce!V42+Kerkabarabás!V42+Lenti!V60+Zalabaksa!V44</f>
        <v>0</v>
      </c>
      <c r="W126" s="165">
        <f>Csesztreg!W43+Iklódbördöce!W42+Kerkabarabás!W42+Lenti!W60+Zalabaksa!W44</f>
        <v>0</v>
      </c>
      <c r="X126" s="165">
        <f>Csesztreg!X43+Iklódbördöce!X42+Kerkabarabás!X42+Lenti!X60+Zalabaksa!X44</f>
        <v>0</v>
      </c>
      <c r="Y126" s="165">
        <f>Csesztreg!Y43+Iklódbördöce!Y42+Kerkabarabás!Y42+Lenti!Y60+Zalabaksa!Y44</f>
        <v>0</v>
      </c>
      <c r="Z126" s="165">
        <f>Csesztreg!Z43+Iklódbördöce!Z42+Kerkabarabás!Z42+Lenti!Z60+Zalabaksa!Z44</f>
        <v>0</v>
      </c>
      <c r="AA126" s="165">
        <f>Csesztreg!AA43+Iklódbördöce!AA42+Kerkabarabás!AA42+Lenti!AA60+Zalabaksa!AA44</f>
        <v>0</v>
      </c>
      <c r="AB126" s="165">
        <f>Csesztreg!AB43+Iklódbördöce!AB42+Kerkabarabás!AB42+Lenti!AB60+Zalabaksa!AB44</f>
        <v>0</v>
      </c>
      <c r="AC126" s="166">
        <f>Csesztreg!AC43+Iklódbördöce!AC42+Kerkabarabás!AC42+Lenti!AC60+Zalabaksa!AC44</f>
        <v>0</v>
      </c>
    </row>
    <row r="127" spans="1:33" ht="60" x14ac:dyDescent="0.25">
      <c r="A127" s="25">
        <v>105</v>
      </c>
      <c r="B127" s="16"/>
      <c r="C127" s="60" t="s">
        <v>123</v>
      </c>
      <c r="D127" s="60" t="s">
        <v>93</v>
      </c>
      <c r="E127" s="19" t="s">
        <v>75</v>
      </c>
      <c r="F127" s="19" t="s">
        <v>70</v>
      </c>
      <c r="G127" s="19" t="s">
        <v>69</v>
      </c>
      <c r="H127" s="22"/>
      <c r="I127" s="126" t="s">
        <v>159</v>
      </c>
      <c r="J127" s="23">
        <f t="shared" si="10"/>
        <v>850</v>
      </c>
      <c r="K127" s="22"/>
      <c r="L127" s="55">
        <v>46023</v>
      </c>
      <c r="M127" s="55">
        <v>46387</v>
      </c>
      <c r="N127" s="25" t="s">
        <v>59</v>
      </c>
      <c r="O127" s="160"/>
      <c r="P127" s="8">
        <f>Csesztreg!P44+Iklódbördöce!P43+Kerkabarabás!P43+Lenti!P61+Zalabaksa!P45</f>
        <v>0</v>
      </c>
      <c r="Q127" s="8">
        <f>Csesztreg!Q44+Iklódbördöce!Q43+Kerkabarabás!Q43+Lenti!Q61+Zalabaksa!Q45</f>
        <v>0</v>
      </c>
      <c r="R127" s="8">
        <f>Csesztreg!R44+Iklódbördöce!R43+Kerkabarabás!R43+Lenti!R61+Zalabaksa!R45</f>
        <v>0</v>
      </c>
      <c r="S127" s="8">
        <f>Csesztreg!S44+Iklódbördöce!S43+Kerkabarabás!S43+Lenti!S61+Zalabaksa!S45</f>
        <v>0</v>
      </c>
      <c r="T127" s="165">
        <f>Csesztreg!T44+Iklódbördöce!T43+Kerkabarabás!T43+Lenti!T61+Zalabaksa!T45</f>
        <v>0</v>
      </c>
      <c r="U127" s="165">
        <f>Csesztreg!U44+Iklódbördöce!U43+Kerkabarabás!U43+Lenti!U61+Zalabaksa!U45</f>
        <v>0</v>
      </c>
      <c r="V127" s="165">
        <f>Csesztreg!V44+Iklódbördöce!V43+Kerkabarabás!V43+Lenti!V61+Zalabaksa!V45</f>
        <v>850</v>
      </c>
      <c r="W127" s="165">
        <f>Csesztreg!W44+Iklódbördöce!W43+Kerkabarabás!W43+Lenti!W61+Zalabaksa!W45</f>
        <v>0</v>
      </c>
      <c r="X127" s="165">
        <f>Csesztreg!X44+Iklódbördöce!X43+Kerkabarabás!X43+Lenti!X61+Zalabaksa!X45</f>
        <v>0</v>
      </c>
      <c r="Y127" s="165">
        <f>Csesztreg!Y44+Iklódbördöce!Y43+Kerkabarabás!Y43+Lenti!Y61+Zalabaksa!Y45</f>
        <v>0</v>
      </c>
      <c r="Z127" s="165">
        <f>Csesztreg!Z44+Iklódbördöce!Z43+Kerkabarabás!Z43+Lenti!Z61+Zalabaksa!Z45</f>
        <v>0</v>
      </c>
      <c r="AA127" s="165">
        <f>Csesztreg!AA44+Iklódbördöce!AA43+Kerkabarabás!AA43+Lenti!AA61+Zalabaksa!AA45</f>
        <v>0</v>
      </c>
      <c r="AB127" s="165">
        <f>Csesztreg!AB44+Iklódbördöce!AB43+Kerkabarabás!AB43+Lenti!AB61+Zalabaksa!AB45</f>
        <v>0</v>
      </c>
      <c r="AC127" s="166">
        <f>Csesztreg!AC44+Iklódbördöce!AC43+Kerkabarabás!AC43+Lenti!AC61+Zalabaksa!AC45</f>
        <v>0</v>
      </c>
    </row>
    <row r="128" spans="1:33" ht="60" x14ac:dyDescent="0.25">
      <c r="A128" s="25">
        <v>58</v>
      </c>
      <c r="B128" s="16"/>
      <c r="C128" s="60" t="s">
        <v>123</v>
      </c>
      <c r="D128" s="60" t="s">
        <v>94</v>
      </c>
      <c r="E128" s="19" t="s">
        <v>75</v>
      </c>
      <c r="F128" s="19" t="s">
        <v>70</v>
      </c>
      <c r="G128" s="19" t="s">
        <v>69</v>
      </c>
      <c r="H128" s="22"/>
      <c r="I128" s="126" t="s">
        <v>159</v>
      </c>
      <c r="J128" s="23">
        <f t="shared" si="10"/>
        <v>3000</v>
      </c>
      <c r="K128" s="22"/>
      <c r="L128" s="55">
        <v>44197</v>
      </c>
      <c r="M128" s="55">
        <v>44561</v>
      </c>
      <c r="N128" s="25" t="s">
        <v>58</v>
      </c>
      <c r="O128" s="160"/>
      <c r="P128" s="8">
        <f>Csesztreg!P45+Iklódbördöce!P44+Kerkabarabás!P44+Lenti!P62+Zalabaksa!P46</f>
        <v>0</v>
      </c>
      <c r="Q128" s="8">
        <f>Csesztreg!Q45+Iklódbördöce!Q44+Kerkabarabás!Q44+Lenti!Q62+Zalabaksa!Q46</f>
        <v>3000</v>
      </c>
      <c r="R128" s="8">
        <f>Csesztreg!R45+Iklódbördöce!R44+Kerkabarabás!R44+Lenti!R62+Zalabaksa!R46</f>
        <v>0</v>
      </c>
      <c r="S128" s="8">
        <f>Csesztreg!S45+Iklódbördöce!S44+Kerkabarabás!S44+Lenti!S62+Zalabaksa!S46</f>
        <v>0</v>
      </c>
      <c r="T128" s="165">
        <f>Csesztreg!T45+Iklódbördöce!T44+Kerkabarabás!T44+Lenti!T62+Zalabaksa!T46</f>
        <v>0</v>
      </c>
      <c r="U128" s="165">
        <f>Csesztreg!U45+Iklódbördöce!U44+Kerkabarabás!U44+Lenti!U62+Zalabaksa!U46</f>
        <v>0</v>
      </c>
      <c r="V128" s="165">
        <f>Csesztreg!V45+Iklódbördöce!V44+Kerkabarabás!V44+Lenti!V62+Zalabaksa!V46</f>
        <v>0</v>
      </c>
      <c r="W128" s="165">
        <f>Csesztreg!W45+Iklódbördöce!W44+Kerkabarabás!W44+Lenti!W62+Zalabaksa!W46</f>
        <v>0</v>
      </c>
      <c r="X128" s="165">
        <f>Csesztreg!X45+Iklódbördöce!X44+Kerkabarabás!X44+Lenti!X62+Zalabaksa!X46</f>
        <v>0</v>
      </c>
      <c r="Y128" s="165">
        <f>Csesztreg!Y45+Iklódbördöce!Y44+Kerkabarabás!Y44+Lenti!Y62+Zalabaksa!Y46</f>
        <v>0</v>
      </c>
      <c r="Z128" s="165">
        <f>Csesztreg!Z45+Iklódbördöce!Z44+Kerkabarabás!Z44+Lenti!Z62+Zalabaksa!Z46</f>
        <v>0</v>
      </c>
      <c r="AA128" s="165">
        <f>Csesztreg!AA45+Iklódbördöce!AA44+Kerkabarabás!AA44+Lenti!AA62+Zalabaksa!AA46</f>
        <v>0</v>
      </c>
      <c r="AB128" s="165">
        <f>Csesztreg!AB45+Iklódbördöce!AB44+Kerkabarabás!AB44+Lenti!AB62+Zalabaksa!AB46</f>
        <v>0</v>
      </c>
      <c r="AC128" s="166">
        <f>Csesztreg!AC45+Iklódbördöce!AC44+Kerkabarabás!AC44+Lenti!AC62+Zalabaksa!AC46</f>
        <v>0</v>
      </c>
    </row>
    <row r="129" spans="1:29" ht="60" x14ac:dyDescent="0.25">
      <c r="A129" s="25">
        <v>115</v>
      </c>
      <c r="B129" s="16"/>
      <c r="C129" s="60" t="s">
        <v>123</v>
      </c>
      <c r="D129" s="60" t="s">
        <v>94</v>
      </c>
      <c r="E129" s="19" t="s">
        <v>75</v>
      </c>
      <c r="F129" s="19" t="s">
        <v>70</v>
      </c>
      <c r="G129" s="19" t="s">
        <v>69</v>
      </c>
      <c r="H129" s="22"/>
      <c r="I129" s="126" t="s">
        <v>159</v>
      </c>
      <c r="J129" s="23">
        <f t="shared" si="10"/>
        <v>4000</v>
      </c>
      <c r="K129" s="22"/>
      <c r="L129" s="55">
        <v>47484</v>
      </c>
      <c r="M129" s="55">
        <v>47848</v>
      </c>
      <c r="N129" s="25" t="s">
        <v>59</v>
      </c>
      <c r="O129" s="160"/>
      <c r="P129" s="8">
        <f>Csesztreg!P46+Iklódbördöce!P45+Kerkabarabás!P45+Lenti!P63+Zalabaksa!P47</f>
        <v>0</v>
      </c>
      <c r="Q129" s="8">
        <f>Csesztreg!Q46+Iklódbördöce!Q45+Kerkabarabás!Q45+Lenti!Q63+Zalabaksa!Q47</f>
        <v>0</v>
      </c>
      <c r="R129" s="8">
        <f>Csesztreg!R46+Iklódbördöce!R45+Kerkabarabás!R45+Lenti!R63+Zalabaksa!R47</f>
        <v>0</v>
      </c>
      <c r="S129" s="8">
        <f>Csesztreg!S46+Iklódbördöce!S45+Kerkabarabás!S45+Lenti!S63+Zalabaksa!S47</f>
        <v>0</v>
      </c>
      <c r="T129" s="165">
        <f>Csesztreg!T46+Iklódbördöce!T45+Kerkabarabás!T45+Lenti!T63+Zalabaksa!T47</f>
        <v>0</v>
      </c>
      <c r="U129" s="165">
        <f>Csesztreg!U46+Iklódbördöce!U45+Kerkabarabás!U45+Lenti!U63+Zalabaksa!U47</f>
        <v>0</v>
      </c>
      <c r="V129" s="165">
        <f>Csesztreg!V46+Iklódbördöce!V45+Kerkabarabás!V45+Lenti!V63+Zalabaksa!V47</f>
        <v>0</v>
      </c>
      <c r="W129" s="165">
        <f>Csesztreg!W46+Iklódbördöce!W45+Kerkabarabás!W45+Lenti!W63+Zalabaksa!W47</f>
        <v>0</v>
      </c>
      <c r="X129" s="165">
        <f>Csesztreg!X46+Iklódbördöce!X45+Kerkabarabás!X45+Lenti!X63+Zalabaksa!X47</f>
        <v>0</v>
      </c>
      <c r="Y129" s="165">
        <f>Csesztreg!Y46+Iklódbördöce!Y45+Kerkabarabás!Y45+Lenti!Y63+Zalabaksa!Y47</f>
        <v>0</v>
      </c>
      <c r="Z129" s="165">
        <f>Csesztreg!Z46+Iklódbördöce!Z45+Kerkabarabás!Z45+Lenti!Z63+Zalabaksa!Z47</f>
        <v>4000</v>
      </c>
      <c r="AA129" s="165">
        <f>Csesztreg!AA46+Iklódbördöce!AA45+Kerkabarabás!AA45+Lenti!AA63+Zalabaksa!AA47</f>
        <v>0</v>
      </c>
      <c r="AB129" s="165">
        <f>Csesztreg!AB46+Iklódbördöce!AB45+Kerkabarabás!AB45+Lenti!AB63+Zalabaksa!AB47</f>
        <v>0</v>
      </c>
      <c r="AC129" s="166">
        <f>Csesztreg!AC46+Iklódbördöce!AC45+Kerkabarabás!AC45+Lenti!AC63+Zalabaksa!AC47</f>
        <v>0</v>
      </c>
    </row>
    <row r="130" spans="1:29" ht="60" x14ac:dyDescent="0.25">
      <c r="A130" s="25">
        <v>98</v>
      </c>
      <c r="B130" s="16"/>
      <c r="C130" s="60" t="s">
        <v>123</v>
      </c>
      <c r="D130" s="60" t="s">
        <v>95</v>
      </c>
      <c r="E130" s="19" t="s">
        <v>75</v>
      </c>
      <c r="F130" s="19" t="s">
        <v>70</v>
      </c>
      <c r="G130" s="19" t="s">
        <v>69</v>
      </c>
      <c r="H130" s="22"/>
      <c r="I130" s="126" t="s">
        <v>159</v>
      </c>
      <c r="J130" s="23">
        <f t="shared" si="10"/>
        <v>8000</v>
      </c>
      <c r="K130" s="22"/>
      <c r="L130" s="55">
        <v>45658</v>
      </c>
      <c r="M130" s="55">
        <v>48213</v>
      </c>
      <c r="N130" s="25" t="s">
        <v>59</v>
      </c>
      <c r="O130" s="160"/>
      <c r="P130" s="8">
        <f>Csesztreg!P47+Iklódbördöce!P46+Kerkabarabás!P46+Lenti!P64+Zalabaksa!P48</f>
        <v>0</v>
      </c>
      <c r="Q130" s="8">
        <f>Csesztreg!Q47+Iklódbördöce!Q46+Kerkabarabás!Q46+Lenti!Q64+Zalabaksa!Q48</f>
        <v>0</v>
      </c>
      <c r="R130" s="8">
        <f>Csesztreg!R47+Iklódbördöce!R46+Kerkabarabás!R46+Lenti!R64+Zalabaksa!R48</f>
        <v>0</v>
      </c>
      <c r="S130" s="8">
        <f>Csesztreg!S47+Iklódbördöce!S46+Kerkabarabás!S46+Lenti!S64+Zalabaksa!S48</f>
        <v>0</v>
      </c>
      <c r="T130" s="165">
        <f>Csesztreg!T47+Iklódbördöce!T46+Kerkabarabás!T46+Lenti!T64+Zalabaksa!T48</f>
        <v>0</v>
      </c>
      <c r="U130" s="165">
        <f>Csesztreg!U47+Iklódbördöce!U46+Kerkabarabás!U46+Lenti!U64+Zalabaksa!U48</f>
        <v>4000</v>
      </c>
      <c r="V130" s="165">
        <f>Csesztreg!V47+Iklódbördöce!V46+Kerkabarabás!V46+Lenti!V64+Zalabaksa!V48</f>
        <v>0</v>
      </c>
      <c r="W130" s="165">
        <f>Csesztreg!W47+Iklódbördöce!W46+Kerkabarabás!W46+Lenti!W64+Zalabaksa!W48</f>
        <v>0</v>
      </c>
      <c r="X130" s="165">
        <f>Csesztreg!X47+Iklódbördöce!X46+Kerkabarabás!X46+Lenti!X64+Zalabaksa!X48</f>
        <v>0</v>
      </c>
      <c r="Y130" s="165">
        <f>Csesztreg!Y47+Iklódbördöce!Y46+Kerkabarabás!Y46+Lenti!Y64+Zalabaksa!Y48</f>
        <v>0</v>
      </c>
      <c r="Z130" s="165">
        <f>Csesztreg!Z47+Iklódbördöce!Z46+Kerkabarabás!Z46+Lenti!Z64+Zalabaksa!Z48</f>
        <v>0</v>
      </c>
      <c r="AA130" s="165">
        <f>Csesztreg!AA47+Iklódbördöce!AA46+Kerkabarabás!AA46+Lenti!AA64+Zalabaksa!AA48</f>
        <v>4000</v>
      </c>
      <c r="AB130" s="165">
        <f>Csesztreg!AB47+Iklódbördöce!AB46+Kerkabarabás!AB46+Lenti!AB64+Zalabaksa!AB48</f>
        <v>0</v>
      </c>
      <c r="AC130" s="166">
        <f>Csesztreg!AC47+Iklódbördöce!AC46+Kerkabarabás!AC46+Lenti!AC64+Zalabaksa!AC48</f>
        <v>0</v>
      </c>
    </row>
    <row r="131" spans="1:29" ht="60" x14ac:dyDescent="0.25">
      <c r="A131" s="25">
        <v>59</v>
      </c>
      <c r="B131" s="16"/>
      <c r="C131" s="60" t="s">
        <v>123</v>
      </c>
      <c r="D131" s="60" t="s">
        <v>96</v>
      </c>
      <c r="E131" s="19" t="s">
        <v>75</v>
      </c>
      <c r="F131" s="19" t="s">
        <v>70</v>
      </c>
      <c r="G131" s="19" t="s">
        <v>69</v>
      </c>
      <c r="H131" s="22"/>
      <c r="I131" s="126" t="s">
        <v>159</v>
      </c>
      <c r="J131" s="23">
        <f t="shared" si="10"/>
        <v>30000</v>
      </c>
      <c r="K131" s="22"/>
      <c r="L131" s="55">
        <v>44197</v>
      </c>
      <c r="M131" s="55">
        <v>44561</v>
      </c>
      <c r="N131" s="25" t="s">
        <v>58</v>
      </c>
      <c r="O131" s="160"/>
      <c r="P131" s="8">
        <f>Csesztreg!P48+Iklódbördöce!P47+Kerkabarabás!P47+Lenti!P65+Zalabaksa!P49</f>
        <v>0</v>
      </c>
      <c r="Q131" s="8">
        <f>Csesztreg!Q48+Iklódbördöce!Q47+Kerkabarabás!Q47+Lenti!Q65+Zalabaksa!Q49</f>
        <v>30000</v>
      </c>
      <c r="R131" s="8">
        <f>Csesztreg!R48+Iklódbördöce!R47+Kerkabarabás!R47+Lenti!R65+Zalabaksa!R49</f>
        <v>0</v>
      </c>
      <c r="S131" s="8">
        <f>Csesztreg!S48+Iklódbördöce!S47+Kerkabarabás!S47+Lenti!S65+Zalabaksa!S49</f>
        <v>0</v>
      </c>
      <c r="T131" s="165">
        <f>Csesztreg!T48+Iklódbördöce!T47+Kerkabarabás!T47+Lenti!T65+Zalabaksa!T49</f>
        <v>0</v>
      </c>
      <c r="U131" s="165">
        <f>Csesztreg!U48+Iklódbördöce!U47+Kerkabarabás!U47+Lenti!U65+Zalabaksa!U49</f>
        <v>0</v>
      </c>
      <c r="V131" s="165">
        <f>Csesztreg!V48+Iklódbördöce!V47+Kerkabarabás!V47+Lenti!V65+Zalabaksa!V49</f>
        <v>0</v>
      </c>
      <c r="W131" s="165">
        <f>Csesztreg!W48+Iklódbördöce!W47+Kerkabarabás!W47+Lenti!W65+Zalabaksa!W49</f>
        <v>0</v>
      </c>
      <c r="X131" s="165">
        <f>Csesztreg!X48+Iklódbördöce!X47+Kerkabarabás!X47+Lenti!X65+Zalabaksa!X49</f>
        <v>0</v>
      </c>
      <c r="Y131" s="165">
        <f>Csesztreg!Y48+Iklódbördöce!Y47+Kerkabarabás!Y47+Lenti!Y65+Zalabaksa!Y49</f>
        <v>0</v>
      </c>
      <c r="Z131" s="165">
        <f>Csesztreg!Z48+Iklódbördöce!Z47+Kerkabarabás!Z47+Lenti!Z65+Zalabaksa!Z49</f>
        <v>0</v>
      </c>
      <c r="AA131" s="165">
        <f>Csesztreg!AA48+Iklódbördöce!AA47+Kerkabarabás!AA47+Lenti!AA65+Zalabaksa!AA49</f>
        <v>0</v>
      </c>
      <c r="AB131" s="165">
        <f>Csesztreg!AB48+Iklódbördöce!AB47+Kerkabarabás!AB47+Lenti!AB65+Zalabaksa!AB49</f>
        <v>0</v>
      </c>
      <c r="AC131" s="166">
        <f>Csesztreg!AC48+Iklódbördöce!AC47+Kerkabarabás!AC47+Lenti!AC65+Zalabaksa!AC49</f>
        <v>0</v>
      </c>
    </row>
    <row r="132" spans="1:29" ht="60" x14ac:dyDescent="0.25">
      <c r="A132" s="25">
        <v>110</v>
      </c>
      <c r="B132" s="16"/>
      <c r="C132" s="60" t="s">
        <v>123</v>
      </c>
      <c r="D132" s="60" t="s">
        <v>96</v>
      </c>
      <c r="E132" s="19" t="s">
        <v>75</v>
      </c>
      <c r="F132" s="19" t="s">
        <v>70</v>
      </c>
      <c r="G132" s="19" t="s">
        <v>69</v>
      </c>
      <c r="H132" s="22"/>
      <c r="I132" s="126" t="s">
        <v>159</v>
      </c>
      <c r="J132" s="23">
        <f t="shared" si="10"/>
        <v>2500</v>
      </c>
      <c r="K132" s="22"/>
      <c r="L132" s="55">
        <v>46753</v>
      </c>
      <c r="M132" s="55">
        <v>47118</v>
      </c>
      <c r="N132" s="25" t="s">
        <v>59</v>
      </c>
      <c r="O132" s="160"/>
      <c r="P132" s="8">
        <f>Csesztreg!P49+Iklódbördöce!P48+Kerkabarabás!P48+Lenti!P66+Zalabaksa!P50</f>
        <v>0</v>
      </c>
      <c r="Q132" s="8">
        <f>Csesztreg!Q49+Iklódbördöce!Q48+Kerkabarabás!Q48+Lenti!Q66+Zalabaksa!Q50</f>
        <v>0</v>
      </c>
      <c r="R132" s="8">
        <f>Csesztreg!R49+Iklódbördöce!R48+Kerkabarabás!R48+Lenti!R66+Zalabaksa!R50</f>
        <v>0</v>
      </c>
      <c r="S132" s="8">
        <f>Csesztreg!S49+Iklódbördöce!S48+Kerkabarabás!S48+Lenti!S66+Zalabaksa!S50</f>
        <v>0</v>
      </c>
      <c r="T132" s="165">
        <f>Csesztreg!T49+Iklódbördöce!T48+Kerkabarabás!T48+Lenti!T66+Zalabaksa!T50</f>
        <v>0</v>
      </c>
      <c r="U132" s="165">
        <f>Csesztreg!U49+Iklódbördöce!U48+Kerkabarabás!U48+Lenti!U66+Zalabaksa!U50</f>
        <v>0</v>
      </c>
      <c r="V132" s="165">
        <f>Csesztreg!V49+Iklódbördöce!V48+Kerkabarabás!V48+Lenti!V66+Zalabaksa!V50</f>
        <v>0</v>
      </c>
      <c r="W132" s="165">
        <f>Csesztreg!W49+Iklódbördöce!W48+Kerkabarabás!W48+Lenti!W66+Zalabaksa!W50</f>
        <v>0</v>
      </c>
      <c r="X132" s="165">
        <f>Csesztreg!X49+Iklódbördöce!X48+Kerkabarabás!X48+Lenti!X66+Zalabaksa!X50</f>
        <v>2500</v>
      </c>
      <c r="Y132" s="165">
        <f>Csesztreg!Y49+Iklódbördöce!Y48+Kerkabarabás!Y48+Lenti!Y66+Zalabaksa!Y50</f>
        <v>0</v>
      </c>
      <c r="Z132" s="165">
        <f>Csesztreg!Z49+Iklódbördöce!Z48+Kerkabarabás!Z48+Lenti!Z66+Zalabaksa!Z50</f>
        <v>0</v>
      </c>
      <c r="AA132" s="165">
        <f>Csesztreg!AA49+Iklódbördöce!AA48+Kerkabarabás!AA48+Lenti!AA66+Zalabaksa!AA50</f>
        <v>0</v>
      </c>
      <c r="AB132" s="165">
        <f>Csesztreg!AB49+Iklódbördöce!AB48+Kerkabarabás!AB48+Lenti!AB66+Zalabaksa!AB50</f>
        <v>0</v>
      </c>
      <c r="AC132" s="166">
        <f>Csesztreg!AC49+Iklódbördöce!AC48+Kerkabarabás!AC48+Lenti!AC66+Zalabaksa!AC50</f>
        <v>0</v>
      </c>
    </row>
    <row r="133" spans="1:29" ht="60" x14ac:dyDescent="0.25">
      <c r="A133" s="25">
        <v>13</v>
      </c>
      <c r="B133" s="16"/>
      <c r="C133" s="60" t="s">
        <v>123</v>
      </c>
      <c r="D133" s="60" t="s">
        <v>97</v>
      </c>
      <c r="E133" s="19" t="s">
        <v>75</v>
      </c>
      <c r="F133" s="19" t="s">
        <v>70</v>
      </c>
      <c r="G133" s="19" t="s">
        <v>69</v>
      </c>
      <c r="H133" s="22"/>
      <c r="I133" s="126" t="s">
        <v>159</v>
      </c>
      <c r="J133" s="23">
        <f t="shared" si="10"/>
        <v>1350</v>
      </c>
      <c r="K133" s="22"/>
      <c r="L133" s="55">
        <v>43831</v>
      </c>
      <c r="M133" s="55">
        <v>44926</v>
      </c>
      <c r="N133" s="25" t="s">
        <v>58</v>
      </c>
      <c r="O133" s="160"/>
      <c r="P133" s="8">
        <f>Csesztreg!P50+Iklódbördöce!P49+Kerkabarabás!P49+Lenti!P67+Zalabaksa!P51</f>
        <v>700</v>
      </c>
      <c r="Q133" s="8">
        <f>Csesztreg!Q50+Iklódbördöce!Q49+Kerkabarabás!Q49+Lenti!Q67+Zalabaksa!Q51</f>
        <v>0</v>
      </c>
      <c r="R133" s="8">
        <f>Csesztreg!R50+Iklódbördöce!R49+Kerkabarabás!R49+Lenti!R67+Zalabaksa!R51</f>
        <v>650</v>
      </c>
      <c r="S133" s="8">
        <f>Csesztreg!S50+Iklódbördöce!S49+Kerkabarabás!S49+Lenti!S67+Zalabaksa!S51</f>
        <v>0</v>
      </c>
      <c r="T133" s="165">
        <f>Csesztreg!T50+Iklódbördöce!T49+Kerkabarabás!T49+Lenti!T67+Zalabaksa!T51</f>
        <v>0</v>
      </c>
      <c r="U133" s="165">
        <f>Csesztreg!U50+Iklódbördöce!U49+Kerkabarabás!U49+Lenti!U67+Zalabaksa!U51</f>
        <v>0</v>
      </c>
      <c r="V133" s="165">
        <f>Csesztreg!V50+Iklódbördöce!V49+Kerkabarabás!V49+Lenti!V67+Zalabaksa!V51</f>
        <v>0</v>
      </c>
      <c r="W133" s="165">
        <f>Csesztreg!W50+Iklódbördöce!W49+Kerkabarabás!W49+Lenti!W67+Zalabaksa!W51</f>
        <v>0</v>
      </c>
      <c r="X133" s="165">
        <f>Csesztreg!X50+Iklódbördöce!X49+Kerkabarabás!X49+Lenti!X67+Zalabaksa!X51</f>
        <v>0</v>
      </c>
      <c r="Y133" s="165">
        <f>Csesztreg!Y50+Iklódbördöce!Y49+Kerkabarabás!Y49+Lenti!Y67+Zalabaksa!Y51</f>
        <v>0</v>
      </c>
      <c r="Z133" s="165">
        <f>Csesztreg!Z50+Iklódbördöce!Z49+Kerkabarabás!Z49+Lenti!Z67+Zalabaksa!Z51</f>
        <v>0</v>
      </c>
      <c r="AA133" s="165">
        <f>Csesztreg!AA50+Iklódbördöce!AA49+Kerkabarabás!AA49+Lenti!AA67+Zalabaksa!AA51</f>
        <v>0</v>
      </c>
      <c r="AB133" s="165">
        <f>Csesztreg!AB50+Iklódbördöce!AB49+Kerkabarabás!AB49+Lenti!AB67+Zalabaksa!AB51</f>
        <v>0</v>
      </c>
      <c r="AC133" s="166">
        <f>Csesztreg!AC50+Iklódbördöce!AC49+Kerkabarabás!AC49+Lenti!AC67+Zalabaksa!AC51</f>
        <v>0</v>
      </c>
    </row>
    <row r="134" spans="1:29" ht="60" x14ac:dyDescent="0.25">
      <c r="A134" s="25">
        <v>99</v>
      </c>
      <c r="B134" s="16"/>
      <c r="C134" s="60" t="s">
        <v>123</v>
      </c>
      <c r="D134" s="60" t="s">
        <v>97</v>
      </c>
      <c r="E134" s="19" t="s">
        <v>75</v>
      </c>
      <c r="F134" s="19" t="s">
        <v>70</v>
      </c>
      <c r="G134" s="19" t="s">
        <v>69</v>
      </c>
      <c r="H134" s="22"/>
      <c r="I134" s="126" t="s">
        <v>159</v>
      </c>
      <c r="J134" s="23">
        <f t="shared" si="10"/>
        <v>1950</v>
      </c>
      <c r="K134" s="22"/>
      <c r="L134" s="55">
        <v>45658</v>
      </c>
      <c r="M134" s="55">
        <v>48213</v>
      </c>
      <c r="N134" s="25" t="s">
        <v>59</v>
      </c>
      <c r="O134" s="160"/>
      <c r="P134" s="8">
        <f>Csesztreg!P51+Iklódbördöce!P50+Kerkabarabás!P50+Lenti!P68+Zalabaksa!P52</f>
        <v>0</v>
      </c>
      <c r="Q134" s="8">
        <f>Csesztreg!Q51+Iklódbördöce!Q50+Kerkabarabás!Q50+Lenti!Q68+Zalabaksa!Q52</f>
        <v>0</v>
      </c>
      <c r="R134" s="8">
        <f>Csesztreg!R51+Iklódbördöce!R50+Kerkabarabás!R50+Lenti!R68+Zalabaksa!R52</f>
        <v>0</v>
      </c>
      <c r="S134" s="8">
        <f>Csesztreg!S51+Iklódbördöce!S50+Kerkabarabás!S50+Lenti!S68+Zalabaksa!S52</f>
        <v>0</v>
      </c>
      <c r="T134" s="165">
        <f>Csesztreg!T51+Iklódbördöce!T50+Kerkabarabás!T50+Lenti!T68+Zalabaksa!T52</f>
        <v>0</v>
      </c>
      <c r="U134" s="165">
        <f>Csesztreg!U51+Iklódbördöce!U50+Kerkabarabás!U50+Lenti!U68+Zalabaksa!U52</f>
        <v>650</v>
      </c>
      <c r="V134" s="165">
        <f>Csesztreg!V51+Iklódbördöce!V50+Kerkabarabás!V50+Lenti!V68+Zalabaksa!V52</f>
        <v>0</v>
      </c>
      <c r="W134" s="165">
        <f>Csesztreg!W51+Iklódbördöce!W50+Kerkabarabás!W50+Lenti!W68+Zalabaksa!W52</f>
        <v>0</v>
      </c>
      <c r="X134" s="165">
        <f>Csesztreg!X51+Iklódbördöce!X50+Kerkabarabás!X50+Lenti!X68+Zalabaksa!X52</f>
        <v>650</v>
      </c>
      <c r="Y134" s="165">
        <f>Csesztreg!Y51+Iklódbördöce!Y50+Kerkabarabás!Y50+Lenti!Y68+Zalabaksa!Y52</f>
        <v>0</v>
      </c>
      <c r="Z134" s="165">
        <f>Csesztreg!Z51+Iklódbördöce!Z50+Kerkabarabás!Z50+Lenti!Z68+Zalabaksa!Z52</f>
        <v>0</v>
      </c>
      <c r="AA134" s="165">
        <f>Csesztreg!AA51+Iklódbördöce!AA50+Kerkabarabás!AA50+Lenti!AA68+Zalabaksa!AA52</f>
        <v>650</v>
      </c>
      <c r="AB134" s="165">
        <f>Csesztreg!AB51+Iklódbördöce!AB50+Kerkabarabás!AB50+Lenti!AB68+Zalabaksa!AB52</f>
        <v>0</v>
      </c>
      <c r="AC134" s="166">
        <f>Csesztreg!AC51+Iklódbördöce!AC50+Kerkabarabás!AC50+Lenti!AC68+Zalabaksa!AC52</f>
        <v>0</v>
      </c>
    </row>
    <row r="135" spans="1:29" ht="60" x14ac:dyDescent="0.25">
      <c r="A135" s="25">
        <v>14</v>
      </c>
      <c r="B135" s="16"/>
      <c r="C135" s="60" t="s">
        <v>123</v>
      </c>
      <c r="D135" s="60" t="s">
        <v>98</v>
      </c>
      <c r="E135" s="19" t="s">
        <v>75</v>
      </c>
      <c r="F135" s="19" t="s">
        <v>70</v>
      </c>
      <c r="G135" s="19" t="s">
        <v>69</v>
      </c>
      <c r="H135" s="22"/>
      <c r="I135" s="126" t="s">
        <v>159</v>
      </c>
      <c r="J135" s="23">
        <f t="shared" si="10"/>
        <v>3900</v>
      </c>
      <c r="K135" s="22"/>
      <c r="L135" s="55">
        <v>43831</v>
      </c>
      <c r="M135" s="55">
        <v>44561</v>
      </c>
      <c r="N135" s="25" t="s">
        <v>58</v>
      </c>
      <c r="O135" s="160"/>
      <c r="P135" s="8">
        <f>Csesztreg!P52+Iklódbördöce!P51+Kerkabarabás!P51+Lenti!P69+Zalabaksa!P53</f>
        <v>900</v>
      </c>
      <c r="Q135" s="8">
        <f>Csesztreg!Q52+Iklódbördöce!Q51+Kerkabarabás!Q51+Lenti!Q69+Zalabaksa!Q53</f>
        <v>3000</v>
      </c>
      <c r="R135" s="8">
        <f>Csesztreg!R52+Iklódbördöce!R51+Kerkabarabás!R51+Lenti!R69+Zalabaksa!R53</f>
        <v>0</v>
      </c>
      <c r="S135" s="8">
        <f>Csesztreg!S52+Iklódbördöce!S51+Kerkabarabás!S51+Lenti!S69+Zalabaksa!S53</f>
        <v>0</v>
      </c>
      <c r="T135" s="165">
        <f>Csesztreg!T52+Iklódbördöce!T51+Kerkabarabás!T51+Lenti!T69+Zalabaksa!T53</f>
        <v>0</v>
      </c>
      <c r="U135" s="165">
        <f>Csesztreg!U52+Iklódbördöce!U51+Kerkabarabás!U51+Lenti!U69+Zalabaksa!U53</f>
        <v>0</v>
      </c>
      <c r="V135" s="165">
        <f>Csesztreg!V52+Iklódbördöce!V51+Kerkabarabás!V51+Lenti!V69+Zalabaksa!V53</f>
        <v>0</v>
      </c>
      <c r="W135" s="165">
        <f>Csesztreg!W52+Iklódbördöce!W51+Kerkabarabás!W51+Lenti!W69+Zalabaksa!W53</f>
        <v>0</v>
      </c>
      <c r="X135" s="165">
        <f>Csesztreg!X52+Iklódbördöce!X51+Kerkabarabás!X51+Lenti!X69+Zalabaksa!X53</f>
        <v>0</v>
      </c>
      <c r="Y135" s="165">
        <f>Csesztreg!Y52+Iklódbördöce!Y51+Kerkabarabás!Y51+Lenti!Y69+Zalabaksa!Y53</f>
        <v>0</v>
      </c>
      <c r="Z135" s="165">
        <f>Csesztreg!Z52+Iklódbördöce!Z51+Kerkabarabás!Z51+Lenti!Z69+Zalabaksa!Z53</f>
        <v>0</v>
      </c>
      <c r="AA135" s="165">
        <f>Csesztreg!AA52+Iklódbördöce!AA51+Kerkabarabás!AA51+Lenti!AA69+Zalabaksa!AA53</f>
        <v>0</v>
      </c>
      <c r="AB135" s="165">
        <f>Csesztreg!AB52+Iklódbördöce!AB51+Kerkabarabás!AB51+Lenti!AB69+Zalabaksa!AB53</f>
        <v>0</v>
      </c>
      <c r="AC135" s="166">
        <f>Csesztreg!AC52+Iklódbördöce!AC51+Kerkabarabás!AC51+Lenti!AC69+Zalabaksa!AC53</f>
        <v>0</v>
      </c>
    </row>
    <row r="136" spans="1:29" ht="60" x14ac:dyDescent="0.25">
      <c r="A136" s="25">
        <v>100</v>
      </c>
      <c r="B136" s="16"/>
      <c r="C136" s="60" t="s">
        <v>123</v>
      </c>
      <c r="D136" s="60" t="s">
        <v>98</v>
      </c>
      <c r="E136" s="19" t="s">
        <v>75</v>
      </c>
      <c r="F136" s="19" t="s">
        <v>70</v>
      </c>
      <c r="G136" s="19" t="s">
        <v>69</v>
      </c>
      <c r="H136" s="22"/>
      <c r="I136" s="126" t="s">
        <v>159</v>
      </c>
      <c r="J136" s="23">
        <f t="shared" si="10"/>
        <v>1200</v>
      </c>
      <c r="K136" s="22"/>
      <c r="L136" s="55">
        <v>45658</v>
      </c>
      <c r="M136" s="55">
        <v>47848</v>
      </c>
      <c r="N136" s="25" t="s">
        <v>59</v>
      </c>
      <c r="O136" s="160"/>
      <c r="P136" s="8">
        <f>Csesztreg!P53+Iklódbördöce!P52+Kerkabarabás!P52+Lenti!P70+Zalabaksa!P54</f>
        <v>0</v>
      </c>
      <c r="Q136" s="8">
        <f>Csesztreg!Q53+Iklódbördöce!Q52+Kerkabarabás!Q52+Lenti!Q70+Zalabaksa!Q54</f>
        <v>0</v>
      </c>
      <c r="R136" s="8">
        <f>Csesztreg!R53+Iklódbördöce!R52+Kerkabarabás!R52+Lenti!R70+Zalabaksa!R54</f>
        <v>0</v>
      </c>
      <c r="S136" s="8">
        <f>Csesztreg!S53+Iklódbördöce!S52+Kerkabarabás!S52+Lenti!S70+Zalabaksa!S54</f>
        <v>0</v>
      </c>
      <c r="T136" s="165">
        <f>Csesztreg!T53+Iklódbördöce!T52+Kerkabarabás!T52+Lenti!T70+Zalabaksa!T54</f>
        <v>0</v>
      </c>
      <c r="U136" s="165">
        <f>Csesztreg!U53+Iklódbördöce!U52+Kerkabarabás!U52+Lenti!U70+Zalabaksa!U54</f>
        <v>600</v>
      </c>
      <c r="V136" s="165">
        <f>Csesztreg!V53+Iklódbördöce!V52+Kerkabarabás!V52+Lenti!V70+Zalabaksa!V54</f>
        <v>0</v>
      </c>
      <c r="W136" s="165">
        <f>Csesztreg!W53+Iklódbördöce!W52+Kerkabarabás!W52+Lenti!W70+Zalabaksa!W54</f>
        <v>0</v>
      </c>
      <c r="X136" s="165">
        <f>Csesztreg!X53+Iklódbördöce!X52+Kerkabarabás!X52+Lenti!X70+Zalabaksa!X54</f>
        <v>0</v>
      </c>
      <c r="Y136" s="165">
        <f>Csesztreg!Y53+Iklódbördöce!Y52+Kerkabarabás!Y52+Lenti!Y70+Zalabaksa!Y54</f>
        <v>0</v>
      </c>
      <c r="Z136" s="165">
        <f>Csesztreg!Z53+Iklódbördöce!Z52+Kerkabarabás!Z52+Lenti!Z70+Zalabaksa!Z54</f>
        <v>600</v>
      </c>
      <c r="AA136" s="165">
        <f>Csesztreg!AA53+Iklódbördöce!AA52+Kerkabarabás!AA52+Lenti!AA70+Zalabaksa!AA54</f>
        <v>0</v>
      </c>
      <c r="AB136" s="165">
        <f>Csesztreg!AB53+Iklódbördöce!AB52+Kerkabarabás!AB52+Lenti!AB70+Zalabaksa!AB54</f>
        <v>0</v>
      </c>
      <c r="AC136" s="166">
        <f>Csesztreg!AC53+Iklódbördöce!AC52+Kerkabarabás!AC52+Lenti!AC70+Zalabaksa!AC54</f>
        <v>0</v>
      </c>
    </row>
    <row r="137" spans="1:29" ht="60" x14ac:dyDescent="0.25">
      <c r="A137" s="15">
        <v>15</v>
      </c>
      <c r="B137" s="16"/>
      <c r="C137" s="60" t="s">
        <v>123</v>
      </c>
      <c r="D137" s="60" t="s">
        <v>99</v>
      </c>
      <c r="E137" s="19" t="s">
        <v>75</v>
      </c>
      <c r="F137" s="19" t="s">
        <v>70</v>
      </c>
      <c r="G137" s="19" t="s">
        <v>69</v>
      </c>
      <c r="H137" s="22"/>
      <c r="I137" s="126" t="s">
        <v>159</v>
      </c>
      <c r="J137" s="23">
        <f t="shared" si="10"/>
        <v>5300</v>
      </c>
      <c r="K137" s="22"/>
      <c r="L137" s="55">
        <v>43831</v>
      </c>
      <c r="M137" s="55">
        <v>45291</v>
      </c>
      <c r="N137" s="25" t="s">
        <v>58</v>
      </c>
      <c r="O137" s="160"/>
      <c r="P137" s="8">
        <f>Csesztreg!P54+Iklódbördöce!P53+Kerkabarabás!P53+Lenti!P71+Zalabaksa!P55</f>
        <v>5000</v>
      </c>
      <c r="Q137" s="8">
        <f>Csesztreg!Q54+Iklódbördöce!Q53+Kerkabarabás!Q53+Lenti!Q71+Zalabaksa!Q55</f>
        <v>0</v>
      </c>
      <c r="R137" s="8">
        <f>Csesztreg!R54+Iklódbördöce!R53+Kerkabarabás!R53+Lenti!R71+Zalabaksa!R55</f>
        <v>0</v>
      </c>
      <c r="S137" s="8">
        <f>Csesztreg!S54+Iklódbördöce!S53+Kerkabarabás!S53+Lenti!S71+Zalabaksa!S55</f>
        <v>300</v>
      </c>
      <c r="T137" s="165">
        <f>Csesztreg!T54+Iklódbördöce!T53+Kerkabarabás!T53+Lenti!T71+Zalabaksa!T55</f>
        <v>0</v>
      </c>
      <c r="U137" s="165">
        <f>Csesztreg!U54+Iklódbördöce!U53+Kerkabarabás!U53+Lenti!U71+Zalabaksa!U55</f>
        <v>0</v>
      </c>
      <c r="V137" s="165">
        <f>Csesztreg!V54+Iklódbördöce!V53+Kerkabarabás!V53+Lenti!V71+Zalabaksa!V55</f>
        <v>0</v>
      </c>
      <c r="W137" s="165">
        <f>Csesztreg!W54+Iklódbördöce!W53+Kerkabarabás!W53+Lenti!W71+Zalabaksa!W55</f>
        <v>0</v>
      </c>
      <c r="X137" s="165">
        <f>Csesztreg!X54+Iklódbördöce!X53+Kerkabarabás!X53+Lenti!X71+Zalabaksa!X55</f>
        <v>0</v>
      </c>
      <c r="Y137" s="165">
        <f>Csesztreg!Y54+Iklódbördöce!Y53+Kerkabarabás!Y53+Lenti!Y71+Zalabaksa!Y55</f>
        <v>0</v>
      </c>
      <c r="Z137" s="165">
        <f>Csesztreg!Z54+Iklódbördöce!Z53+Kerkabarabás!Z53+Lenti!Z71+Zalabaksa!Z55</f>
        <v>0</v>
      </c>
      <c r="AA137" s="165">
        <f>Csesztreg!AA54+Iklódbördöce!AA53+Kerkabarabás!AA53+Lenti!AA71+Zalabaksa!AA55</f>
        <v>0</v>
      </c>
      <c r="AB137" s="165">
        <f>Csesztreg!AB54+Iklódbördöce!AB53+Kerkabarabás!AB53+Lenti!AB71+Zalabaksa!AB55</f>
        <v>0</v>
      </c>
      <c r="AC137" s="166">
        <f>Csesztreg!AC54+Iklódbördöce!AC53+Kerkabarabás!AC53+Lenti!AC71+Zalabaksa!AC55</f>
        <v>0</v>
      </c>
    </row>
    <row r="138" spans="1:29" ht="60" x14ac:dyDescent="0.25">
      <c r="A138" s="15">
        <v>111</v>
      </c>
      <c r="B138" s="16"/>
      <c r="C138" s="60" t="s">
        <v>123</v>
      </c>
      <c r="D138" s="60" t="s">
        <v>99</v>
      </c>
      <c r="E138" s="19" t="s">
        <v>75</v>
      </c>
      <c r="F138" s="19" t="s">
        <v>70</v>
      </c>
      <c r="G138" s="19" t="s">
        <v>69</v>
      </c>
      <c r="H138" s="22"/>
      <c r="I138" s="126" t="s">
        <v>159</v>
      </c>
      <c r="J138" s="23">
        <f t="shared" si="10"/>
        <v>600</v>
      </c>
      <c r="K138" s="22"/>
      <c r="L138" s="55">
        <v>46753</v>
      </c>
      <c r="M138" s="55">
        <v>47118</v>
      </c>
      <c r="N138" s="25" t="s">
        <v>59</v>
      </c>
      <c r="O138" s="160"/>
      <c r="P138" s="8">
        <f>Csesztreg!P55+Iklódbördöce!P54+Kerkabarabás!P54+Lenti!P72+Zalabaksa!P56</f>
        <v>0</v>
      </c>
      <c r="Q138" s="8">
        <f>Csesztreg!Q55+Iklódbördöce!Q54+Kerkabarabás!Q54+Lenti!Q72+Zalabaksa!Q56</f>
        <v>0</v>
      </c>
      <c r="R138" s="8">
        <f>Csesztreg!R55+Iklódbördöce!R54+Kerkabarabás!R54+Lenti!R72+Zalabaksa!R56</f>
        <v>0</v>
      </c>
      <c r="S138" s="8">
        <f>Csesztreg!S55+Iklódbördöce!S54+Kerkabarabás!S54+Lenti!S72+Zalabaksa!S56</f>
        <v>0</v>
      </c>
      <c r="T138" s="165">
        <f>Csesztreg!T55+Iklódbördöce!T54+Kerkabarabás!T54+Lenti!T72+Zalabaksa!T56</f>
        <v>0</v>
      </c>
      <c r="U138" s="165">
        <f>Csesztreg!U55+Iklódbördöce!U54+Kerkabarabás!U54+Lenti!U72+Zalabaksa!U56</f>
        <v>0</v>
      </c>
      <c r="V138" s="165">
        <f>Csesztreg!V55+Iklódbördöce!V54+Kerkabarabás!V54+Lenti!V72+Zalabaksa!V56</f>
        <v>0</v>
      </c>
      <c r="W138" s="165">
        <f>Csesztreg!W55+Iklódbördöce!W54+Kerkabarabás!W54+Lenti!W72+Zalabaksa!W56</f>
        <v>0</v>
      </c>
      <c r="X138" s="165">
        <f>Csesztreg!X55+Iklódbördöce!X54+Kerkabarabás!X54+Lenti!X72+Zalabaksa!X56</f>
        <v>600</v>
      </c>
      <c r="Y138" s="165">
        <f>Csesztreg!Y55+Iklódbördöce!Y54+Kerkabarabás!Y54+Lenti!Y72+Zalabaksa!Y56</f>
        <v>0</v>
      </c>
      <c r="Z138" s="165">
        <f>Csesztreg!Z55+Iklódbördöce!Z54+Kerkabarabás!Z54+Lenti!Z72+Zalabaksa!Z56</f>
        <v>0</v>
      </c>
      <c r="AA138" s="165">
        <f>Csesztreg!AA55+Iklódbördöce!AA54+Kerkabarabás!AA54+Lenti!AA72+Zalabaksa!AA56</f>
        <v>0</v>
      </c>
      <c r="AB138" s="165">
        <f>Csesztreg!AB55+Iklódbördöce!AB54+Kerkabarabás!AB54+Lenti!AB72+Zalabaksa!AB56</f>
        <v>0</v>
      </c>
      <c r="AC138" s="166">
        <f>Csesztreg!AC55+Iklódbördöce!AC54+Kerkabarabás!AC54+Lenti!AC72+Zalabaksa!AC56</f>
        <v>0</v>
      </c>
    </row>
    <row r="139" spans="1:29" ht="60" x14ac:dyDescent="0.25">
      <c r="A139" s="15">
        <v>16</v>
      </c>
      <c r="B139" s="18"/>
      <c r="C139" s="60" t="s">
        <v>123</v>
      </c>
      <c r="D139" s="60" t="s">
        <v>100</v>
      </c>
      <c r="E139" s="19" t="s">
        <v>75</v>
      </c>
      <c r="F139" s="19" t="s">
        <v>70</v>
      </c>
      <c r="G139" s="19" t="s">
        <v>69</v>
      </c>
      <c r="H139" s="22"/>
      <c r="I139" s="126" t="s">
        <v>159</v>
      </c>
      <c r="J139" s="23">
        <f t="shared" si="10"/>
        <v>3200</v>
      </c>
      <c r="K139" s="22"/>
      <c r="L139" s="55">
        <v>43831</v>
      </c>
      <c r="M139" s="55">
        <v>44196</v>
      </c>
      <c r="N139" s="25" t="s">
        <v>58</v>
      </c>
      <c r="O139" s="160"/>
      <c r="P139" s="8">
        <f>Csesztreg!P56+Iklódbördöce!P55+Kerkabarabás!P55+Lenti!P73+Zalabaksa!P57</f>
        <v>3200</v>
      </c>
      <c r="Q139" s="8">
        <f>Csesztreg!Q56+Iklódbördöce!Q55+Kerkabarabás!Q55+Lenti!Q73+Zalabaksa!Q57</f>
        <v>0</v>
      </c>
      <c r="R139" s="8">
        <f>Csesztreg!R56+Iklódbördöce!R55+Kerkabarabás!R55+Lenti!R73+Zalabaksa!R57</f>
        <v>0</v>
      </c>
      <c r="S139" s="8">
        <f>Csesztreg!S56+Iklódbördöce!S55+Kerkabarabás!S55+Lenti!S73+Zalabaksa!S57</f>
        <v>0</v>
      </c>
      <c r="T139" s="165">
        <f>Csesztreg!T56+Iklódbördöce!T55+Kerkabarabás!T55+Lenti!T73+Zalabaksa!T57</f>
        <v>0</v>
      </c>
      <c r="U139" s="165">
        <f>Csesztreg!U56+Iklódbördöce!U55+Kerkabarabás!U55+Lenti!U73+Zalabaksa!U57</f>
        <v>0</v>
      </c>
      <c r="V139" s="165">
        <f>Csesztreg!V56+Iklódbördöce!V55+Kerkabarabás!V55+Lenti!V73+Zalabaksa!V57</f>
        <v>0</v>
      </c>
      <c r="W139" s="165">
        <f>Csesztreg!W56+Iklódbördöce!W55+Kerkabarabás!W55+Lenti!W73+Zalabaksa!W57</f>
        <v>0</v>
      </c>
      <c r="X139" s="165">
        <f>Csesztreg!X56+Iklódbördöce!X55+Kerkabarabás!X55+Lenti!X73+Zalabaksa!X57</f>
        <v>0</v>
      </c>
      <c r="Y139" s="165">
        <f>Csesztreg!Y56+Iklódbördöce!Y55+Kerkabarabás!Y55+Lenti!Y73+Zalabaksa!Y57</f>
        <v>0</v>
      </c>
      <c r="Z139" s="165">
        <f>Csesztreg!Z56+Iklódbördöce!Z55+Kerkabarabás!Z55+Lenti!Z73+Zalabaksa!Z57</f>
        <v>0</v>
      </c>
      <c r="AA139" s="165">
        <f>Csesztreg!AA56+Iklódbördöce!AA55+Kerkabarabás!AA55+Lenti!AA73+Zalabaksa!AA57</f>
        <v>0</v>
      </c>
      <c r="AB139" s="165">
        <f>Csesztreg!AB56+Iklódbördöce!AB55+Kerkabarabás!AB55+Lenti!AB73+Zalabaksa!AB57</f>
        <v>0</v>
      </c>
      <c r="AC139" s="166">
        <f>Csesztreg!AC56+Iklódbördöce!AC55+Kerkabarabás!AC55+Lenti!AC73+Zalabaksa!AC57</f>
        <v>0</v>
      </c>
    </row>
    <row r="140" spans="1:29" ht="60" x14ac:dyDescent="0.25">
      <c r="A140" s="15">
        <v>112</v>
      </c>
      <c r="B140" s="18"/>
      <c r="C140" s="60" t="s">
        <v>123</v>
      </c>
      <c r="D140" s="60" t="s">
        <v>100</v>
      </c>
      <c r="E140" s="19" t="s">
        <v>75</v>
      </c>
      <c r="F140" s="19" t="s">
        <v>70</v>
      </c>
      <c r="G140" s="19" t="s">
        <v>69</v>
      </c>
      <c r="H140" s="22"/>
      <c r="I140" s="126" t="s">
        <v>159</v>
      </c>
      <c r="J140" s="23">
        <f t="shared" si="10"/>
        <v>2000</v>
      </c>
      <c r="K140" s="22"/>
      <c r="L140" s="55">
        <v>47119</v>
      </c>
      <c r="M140" s="55">
        <v>47483</v>
      </c>
      <c r="N140" s="25" t="s">
        <v>59</v>
      </c>
      <c r="O140" s="160"/>
      <c r="P140" s="8">
        <f>Csesztreg!P57+Iklódbördöce!P56+Kerkabarabás!P56+Lenti!P74+Zalabaksa!P58</f>
        <v>0</v>
      </c>
      <c r="Q140" s="8">
        <f>Csesztreg!Q57+Iklódbördöce!Q56+Kerkabarabás!Q56+Lenti!Q74+Zalabaksa!Q58</f>
        <v>0</v>
      </c>
      <c r="R140" s="8">
        <f>Csesztreg!R57+Iklódbördöce!R56+Kerkabarabás!R56+Lenti!R74+Zalabaksa!R58</f>
        <v>0</v>
      </c>
      <c r="S140" s="8">
        <f>Csesztreg!S57+Iklódbördöce!S56+Kerkabarabás!S56+Lenti!S74+Zalabaksa!S58</f>
        <v>0</v>
      </c>
      <c r="T140" s="165">
        <f>Csesztreg!T57+Iklódbördöce!T56+Kerkabarabás!T56+Lenti!T74+Zalabaksa!T58</f>
        <v>0</v>
      </c>
      <c r="U140" s="165">
        <f>Csesztreg!U57+Iklódbördöce!U56+Kerkabarabás!U56+Lenti!U74+Zalabaksa!U58</f>
        <v>0</v>
      </c>
      <c r="V140" s="165">
        <f>Csesztreg!V57+Iklódbördöce!V56+Kerkabarabás!V56+Lenti!V74+Zalabaksa!V58</f>
        <v>0</v>
      </c>
      <c r="W140" s="165">
        <f>Csesztreg!W57+Iklódbördöce!W56+Kerkabarabás!W56+Lenti!W74+Zalabaksa!W58</f>
        <v>0</v>
      </c>
      <c r="X140" s="165">
        <f>Csesztreg!X57+Iklódbördöce!X56+Kerkabarabás!X56+Lenti!X74+Zalabaksa!X58</f>
        <v>0</v>
      </c>
      <c r="Y140" s="165">
        <f>Csesztreg!Y57+Iklódbördöce!Y56+Kerkabarabás!Y56+Lenti!Y74+Zalabaksa!Y58</f>
        <v>2000</v>
      </c>
      <c r="Z140" s="165">
        <f>Csesztreg!Z57+Iklódbördöce!Z56+Kerkabarabás!Z56+Lenti!Z74+Zalabaksa!Z58</f>
        <v>0</v>
      </c>
      <c r="AA140" s="165">
        <f>Csesztreg!AA57+Iklódbördöce!AA56+Kerkabarabás!AA56+Lenti!AA74+Zalabaksa!AA58</f>
        <v>0</v>
      </c>
      <c r="AB140" s="165">
        <f>Csesztreg!AB57+Iklódbördöce!AB56+Kerkabarabás!AB56+Lenti!AB74+Zalabaksa!AB58</f>
        <v>0</v>
      </c>
      <c r="AC140" s="166">
        <f>Csesztreg!AC57+Iklódbördöce!AC56+Kerkabarabás!AC56+Lenti!AC74+Zalabaksa!AC58</f>
        <v>0</v>
      </c>
    </row>
    <row r="141" spans="1:29" ht="60" x14ac:dyDescent="0.25">
      <c r="A141" s="15">
        <v>17</v>
      </c>
      <c r="B141" s="18"/>
      <c r="C141" s="60" t="s">
        <v>123</v>
      </c>
      <c r="D141" s="60" t="s">
        <v>101</v>
      </c>
      <c r="E141" s="19" t="s">
        <v>75</v>
      </c>
      <c r="F141" s="19" t="s">
        <v>70</v>
      </c>
      <c r="G141" s="19" t="s">
        <v>69</v>
      </c>
      <c r="H141" s="22"/>
      <c r="I141" s="126" t="s">
        <v>159</v>
      </c>
      <c r="J141" s="23">
        <f t="shared" si="10"/>
        <v>2400</v>
      </c>
      <c r="K141" s="22"/>
      <c r="L141" s="55">
        <v>43831</v>
      </c>
      <c r="M141" s="55">
        <v>44561</v>
      </c>
      <c r="N141" s="25" t="s">
        <v>58</v>
      </c>
      <c r="O141" s="160"/>
      <c r="P141" s="8">
        <f>Csesztreg!P58+Iklódbördöce!P57+Kerkabarabás!P57+Lenti!P75+Zalabaksa!P59</f>
        <v>400</v>
      </c>
      <c r="Q141" s="8">
        <f>Csesztreg!Q58+Iklódbördöce!Q57+Kerkabarabás!Q57+Lenti!Q75+Zalabaksa!Q59</f>
        <v>2000</v>
      </c>
      <c r="R141" s="8">
        <f>Csesztreg!R58+Iklódbördöce!R57+Kerkabarabás!R57+Lenti!R75+Zalabaksa!R59</f>
        <v>0</v>
      </c>
      <c r="S141" s="8">
        <f>Csesztreg!S58+Iklódbördöce!S57+Kerkabarabás!S57+Lenti!S75+Zalabaksa!S59</f>
        <v>0</v>
      </c>
      <c r="T141" s="165">
        <f>Csesztreg!T58+Iklódbördöce!T57+Kerkabarabás!T57+Lenti!T75+Zalabaksa!T59</f>
        <v>0</v>
      </c>
      <c r="U141" s="165">
        <f>Csesztreg!U58+Iklódbördöce!U57+Kerkabarabás!U57+Lenti!U75+Zalabaksa!U59</f>
        <v>0</v>
      </c>
      <c r="V141" s="165">
        <f>Csesztreg!V58+Iklódbördöce!V57+Kerkabarabás!V57+Lenti!V75+Zalabaksa!V59</f>
        <v>0</v>
      </c>
      <c r="W141" s="165">
        <f>Csesztreg!W58+Iklódbördöce!W57+Kerkabarabás!W57+Lenti!W75+Zalabaksa!W59</f>
        <v>0</v>
      </c>
      <c r="X141" s="165">
        <f>Csesztreg!X58+Iklódbördöce!X57+Kerkabarabás!X57+Lenti!X75+Zalabaksa!X59</f>
        <v>0</v>
      </c>
      <c r="Y141" s="165">
        <f>Csesztreg!Y58+Iklódbördöce!Y57+Kerkabarabás!Y57+Lenti!Y75+Zalabaksa!Y59</f>
        <v>0</v>
      </c>
      <c r="Z141" s="165">
        <f>Csesztreg!Z58+Iklódbördöce!Z57+Kerkabarabás!Z57+Lenti!Z75+Zalabaksa!Z59</f>
        <v>0</v>
      </c>
      <c r="AA141" s="165">
        <f>Csesztreg!AA58+Iklódbördöce!AA57+Kerkabarabás!AA57+Lenti!AA75+Zalabaksa!AA59</f>
        <v>0</v>
      </c>
      <c r="AB141" s="165">
        <f>Csesztreg!AB58+Iklódbördöce!AB57+Kerkabarabás!AB57+Lenti!AB75+Zalabaksa!AB59</f>
        <v>0</v>
      </c>
      <c r="AC141" s="166">
        <f>Csesztreg!AC58+Iklódbördöce!AC57+Kerkabarabás!AC57+Lenti!AC75+Zalabaksa!AC59</f>
        <v>0</v>
      </c>
    </row>
    <row r="142" spans="1:29" ht="60" x14ac:dyDescent="0.25">
      <c r="A142" s="15">
        <v>101</v>
      </c>
      <c r="B142" s="18"/>
      <c r="C142" s="60" t="s">
        <v>123</v>
      </c>
      <c r="D142" s="60" t="s">
        <v>101</v>
      </c>
      <c r="E142" s="19" t="s">
        <v>75</v>
      </c>
      <c r="F142" s="19" t="s">
        <v>70</v>
      </c>
      <c r="G142" s="19" t="s">
        <v>69</v>
      </c>
      <c r="H142" s="22"/>
      <c r="I142" s="126" t="s">
        <v>159</v>
      </c>
      <c r="J142" s="23">
        <f t="shared" si="10"/>
        <v>8000</v>
      </c>
      <c r="K142" s="22"/>
      <c r="L142" s="55">
        <v>45658</v>
      </c>
      <c r="M142" s="55">
        <v>47483</v>
      </c>
      <c r="N142" s="25" t="s">
        <v>59</v>
      </c>
      <c r="O142" s="160"/>
      <c r="P142" s="8">
        <f>Csesztreg!P59+Iklódbördöce!P58+Kerkabarabás!P58+Lenti!P76+Zalabaksa!P60</f>
        <v>0</v>
      </c>
      <c r="Q142" s="8">
        <f>Csesztreg!Q59+Iklódbördöce!Q58+Kerkabarabás!Q58+Lenti!Q76+Zalabaksa!Q60</f>
        <v>0</v>
      </c>
      <c r="R142" s="8">
        <f>Csesztreg!R59+Iklódbördöce!R58+Kerkabarabás!R58+Lenti!R76+Zalabaksa!R60</f>
        <v>0</v>
      </c>
      <c r="S142" s="8">
        <f>Csesztreg!S59+Iklódbördöce!S58+Kerkabarabás!S58+Lenti!S76+Zalabaksa!S60</f>
        <v>0</v>
      </c>
      <c r="T142" s="165">
        <f>Csesztreg!T59+Iklódbördöce!T58+Kerkabarabás!T58+Lenti!T76+Zalabaksa!T60</f>
        <v>0</v>
      </c>
      <c r="U142" s="165">
        <f>Csesztreg!U59+Iklódbördöce!U58+Kerkabarabás!U58+Lenti!U76+Zalabaksa!U60</f>
        <v>6000</v>
      </c>
      <c r="V142" s="165">
        <f>Csesztreg!V59+Iklódbördöce!V58+Kerkabarabás!V58+Lenti!V76+Zalabaksa!V60</f>
        <v>0</v>
      </c>
      <c r="W142" s="165">
        <f>Csesztreg!W59+Iklódbördöce!W58+Kerkabarabás!W58+Lenti!W76+Zalabaksa!W60</f>
        <v>0</v>
      </c>
      <c r="X142" s="165">
        <f>Csesztreg!X59+Iklódbördöce!X58+Kerkabarabás!X58+Lenti!X76+Zalabaksa!X60</f>
        <v>0</v>
      </c>
      <c r="Y142" s="165">
        <f>Csesztreg!Y59+Iklódbördöce!Y58+Kerkabarabás!Y58+Lenti!Y76+Zalabaksa!Y60</f>
        <v>2000</v>
      </c>
      <c r="Z142" s="165">
        <f>Csesztreg!Z59+Iklódbördöce!Z58+Kerkabarabás!Z58+Lenti!Z76+Zalabaksa!Z60</f>
        <v>0</v>
      </c>
      <c r="AA142" s="165">
        <f>Csesztreg!AA59+Iklódbördöce!AA58+Kerkabarabás!AA58+Lenti!AA76+Zalabaksa!AA60</f>
        <v>0</v>
      </c>
      <c r="AB142" s="165">
        <f>Csesztreg!AB59+Iklódbördöce!AB58+Kerkabarabás!AB58+Lenti!AB76+Zalabaksa!AB60</f>
        <v>0</v>
      </c>
      <c r="AC142" s="166">
        <f>Csesztreg!AC59+Iklódbördöce!AC58+Kerkabarabás!AC58+Lenti!AC76+Zalabaksa!AC60</f>
        <v>0</v>
      </c>
    </row>
    <row r="143" spans="1:29" x14ac:dyDescent="0.25">
      <c r="A143" s="29"/>
      <c r="B143" s="36" t="s">
        <v>89</v>
      </c>
      <c r="C143" s="34"/>
      <c r="D143" s="34"/>
      <c r="E143" s="37"/>
      <c r="F143" s="37"/>
      <c r="G143" s="37"/>
      <c r="H143" s="38"/>
      <c r="I143" s="130"/>
      <c r="J143" s="136"/>
      <c r="K143" s="38"/>
      <c r="L143" s="133"/>
      <c r="M143" s="133"/>
      <c r="N143" s="39"/>
      <c r="O143" s="145"/>
      <c r="P143" s="145"/>
      <c r="Q143" s="145"/>
      <c r="R143" s="145"/>
      <c r="S143" s="145"/>
      <c r="T143" s="145"/>
      <c r="U143" s="145"/>
      <c r="V143" s="145"/>
      <c r="W143" s="145"/>
      <c r="X143" s="145"/>
      <c r="Y143" s="145"/>
      <c r="Z143" s="145"/>
      <c r="AA143" s="145"/>
      <c r="AB143" s="145"/>
      <c r="AC143" s="146"/>
    </row>
    <row r="144" spans="1:29" ht="60" x14ac:dyDescent="0.25">
      <c r="A144" s="15">
        <v>18</v>
      </c>
      <c r="B144" s="16"/>
      <c r="C144" s="60" t="s">
        <v>123</v>
      </c>
      <c r="D144" s="87" t="s">
        <v>102</v>
      </c>
      <c r="E144" s="88" t="s">
        <v>75</v>
      </c>
      <c r="F144" s="88" t="s">
        <v>70</v>
      </c>
      <c r="G144" s="88" t="s">
        <v>69</v>
      </c>
      <c r="H144" s="22"/>
      <c r="I144" s="126" t="s">
        <v>159</v>
      </c>
      <c r="J144" s="23">
        <f t="shared" si="10"/>
        <v>2400</v>
      </c>
      <c r="K144" s="22"/>
      <c r="L144" s="55">
        <v>43831</v>
      </c>
      <c r="M144" s="55">
        <v>44196</v>
      </c>
      <c r="N144" s="25" t="s">
        <v>58</v>
      </c>
      <c r="O144" s="160"/>
      <c r="P144" s="8">
        <f>Csesztreg!P61+Iklódbördöce!P60+Kerkabarabás!P60+Lenti!P78+Zalabaksa!P62</f>
        <v>2400</v>
      </c>
      <c r="Q144" s="8">
        <f>Csesztreg!Q61+Iklódbördöce!Q60+Kerkabarabás!Q60+Lenti!Q78+Zalabaksa!Q62</f>
        <v>0</v>
      </c>
      <c r="R144" s="8">
        <f>Csesztreg!R61+Iklódbördöce!R60+Kerkabarabás!R60+Lenti!R78+Zalabaksa!R62</f>
        <v>0</v>
      </c>
      <c r="S144" s="8">
        <f>Csesztreg!S61+Iklódbördöce!S60+Kerkabarabás!S60+Lenti!S78+Zalabaksa!S62</f>
        <v>0</v>
      </c>
      <c r="T144" s="165">
        <f>Csesztreg!T61+Iklódbördöce!T60+Kerkabarabás!T60+Lenti!T78+Zalabaksa!T62</f>
        <v>0</v>
      </c>
      <c r="U144" s="165">
        <f>Csesztreg!U61+Iklódbördöce!U60+Kerkabarabás!U60+Lenti!U78+Zalabaksa!U62</f>
        <v>0</v>
      </c>
      <c r="V144" s="165">
        <f>Csesztreg!V61+Iklódbördöce!V60+Kerkabarabás!V60+Lenti!V78+Zalabaksa!V62</f>
        <v>0</v>
      </c>
      <c r="W144" s="165">
        <f>Csesztreg!W61+Iklódbördöce!W60+Kerkabarabás!W60+Lenti!W78+Zalabaksa!W62</f>
        <v>0</v>
      </c>
      <c r="X144" s="165">
        <f>Csesztreg!X61+Iklódbördöce!X60+Kerkabarabás!X60+Lenti!X78+Zalabaksa!X62</f>
        <v>0</v>
      </c>
      <c r="Y144" s="165">
        <f>Csesztreg!Y61+Iklódbördöce!Y60+Kerkabarabás!Y60+Lenti!Y78+Zalabaksa!Y62</f>
        <v>0</v>
      </c>
      <c r="Z144" s="165">
        <f>Csesztreg!Z61+Iklódbördöce!Z60+Kerkabarabás!Z60+Lenti!Z78+Zalabaksa!Z62</f>
        <v>0</v>
      </c>
      <c r="AA144" s="165">
        <f>Csesztreg!AA61+Iklódbördöce!AA60+Kerkabarabás!AA60+Lenti!AA78+Zalabaksa!AA62</f>
        <v>0</v>
      </c>
      <c r="AB144" s="165">
        <f>Csesztreg!AB61+Iklódbördöce!AB60+Kerkabarabás!AB60+Lenti!AB78+Zalabaksa!AB62</f>
        <v>0</v>
      </c>
      <c r="AC144" s="166">
        <f>Csesztreg!AC61+Iklódbördöce!AC60+Kerkabarabás!AC60+Lenti!AC78+Zalabaksa!AC62</f>
        <v>0</v>
      </c>
    </row>
    <row r="145" spans="1:29" ht="60" x14ac:dyDescent="0.25">
      <c r="A145" s="15">
        <v>60</v>
      </c>
      <c r="B145" s="16"/>
      <c r="C145" s="60" t="s">
        <v>123</v>
      </c>
      <c r="D145" s="17" t="s">
        <v>104</v>
      </c>
      <c r="E145" s="19" t="s">
        <v>75</v>
      </c>
      <c r="F145" s="19" t="s">
        <v>70</v>
      </c>
      <c r="G145" s="19" t="s">
        <v>69</v>
      </c>
      <c r="H145" s="22"/>
      <c r="I145" s="126" t="s">
        <v>159</v>
      </c>
      <c r="J145" s="23">
        <f t="shared" si="10"/>
        <v>9000</v>
      </c>
      <c r="K145" s="22"/>
      <c r="L145" s="55">
        <v>44197</v>
      </c>
      <c r="M145" s="55">
        <v>44561</v>
      </c>
      <c r="N145" s="25" t="s">
        <v>58</v>
      </c>
      <c r="O145" s="160"/>
      <c r="P145" s="8"/>
      <c r="Q145" s="8">
        <v>9000</v>
      </c>
      <c r="R145" s="8"/>
      <c r="S145" s="8"/>
      <c r="T145" s="165">
        <f>Csesztreg!T62+Iklódbördöce!T61+Kerkabarabás!T61+Lenti!T79+Zalabaksa!T63</f>
        <v>0</v>
      </c>
      <c r="U145" s="165">
        <f>Csesztreg!U62+Iklódbördöce!U61+Kerkabarabás!U61+Lenti!U79+Zalabaksa!U63</f>
        <v>0</v>
      </c>
      <c r="V145" s="165">
        <f>Csesztreg!V62+Iklódbördöce!V61+Kerkabarabás!V61+Lenti!V79+Zalabaksa!V63</f>
        <v>0</v>
      </c>
      <c r="W145" s="165">
        <f>Csesztreg!W62+Iklódbördöce!W61+Kerkabarabás!W61+Lenti!W79+Zalabaksa!W63</f>
        <v>0</v>
      </c>
      <c r="X145" s="165">
        <f>Csesztreg!X62+Iklódbördöce!X61+Kerkabarabás!X61+Lenti!X79+Zalabaksa!X63</f>
        <v>0</v>
      </c>
      <c r="Y145" s="165">
        <f>Csesztreg!Y62+Iklódbördöce!Y61+Kerkabarabás!Y61+Lenti!Y79+Zalabaksa!Y63</f>
        <v>0</v>
      </c>
      <c r="Z145" s="165">
        <f>Csesztreg!Z62+Iklódbördöce!Z61+Kerkabarabás!Z61+Lenti!Z79+Zalabaksa!Z63</f>
        <v>0</v>
      </c>
      <c r="AA145" s="165">
        <f>Csesztreg!AA62+Iklódbördöce!AA61+Kerkabarabás!AA61+Lenti!AA79+Zalabaksa!AA63</f>
        <v>0</v>
      </c>
      <c r="AB145" s="165">
        <f>Csesztreg!AB62+Iklódbördöce!AB61+Kerkabarabás!AB61+Lenti!AB79+Zalabaksa!AB63</f>
        <v>0</v>
      </c>
      <c r="AC145" s="166">
        <f>Csesztreg!AC62+Iklódbördöce!AC61+Kerkabarabás!AC61+Lenti!AC79+Zalabaksa!AC63</f>
        <v>0</v>
      </c>
    </row>
    <row r="146" spans="1:29" ht="60.75" thickBot="1" x14ac:dyDescent="0.3">
      <c r="A146" s="220">
        <v>64</v>
      </c>
      <c r="B146" s="221"/>
      <c r="C146" s="247" t="s">
        <v>123</v>
      </c>
      <c r="D146" s="248" t="s">
        <v>103</v>
      </c>
      <c r="E146" s="248" t="s">
        <v>75</v>
      </c>
      <c r="F146" s="248" t="s">
        <v>70</v>
      </c>
      <c r="G146" s="248" t="s">
        <v>69</v>
      </c>
      <c r="H146" s="249"/>
      <c r="I146" s="150" t="s">
        <v>159</v>
      </c>
      <c r="J146" s="223">
        <f t="shared" si="10"/>
        <v>6000</v>
      </c>
      <c r="K146" s="249"/>
      <c r="L146" s="250">
        <v>45292</v>
      </c>
      <c r="M146" s="250">
        <v>46752</v>
      </c>
      <c r="N146" s="264" t="s">
        <v>59</v>
      </c>
      <c r="O146" s="288"/>
      <c r="P146" s="289"/>
      <c r="Q146" s="289"/>
      <c r="R146" s="289"/>
      <c r="S146" s="289"/>
      <c r="T146" s="209">
        <f>Csesztreg!T63+Iklódbördöce!T62+Kerkabarabás!T62+Lenti!T80+Zalabaksa!T64</f>
        <v>2700</v>
      </c>
      <c r="U146" s="209">
        <f>Csesztreg!U63+Iklódbördöce!U62+Kerkabarabás!U62+Lenti!U80+Zalabaksa!U64</f>
        <v>0</v>
      </c>
      <c r="V146" s="209">
        <f>Csesztreg!V63+Iklódbördöce!V62+Kerkabarabás!V62+Lenti!V80+Zalabaksa!V64</f>
        <v>0</v>
      </c>
      <c r="W146" s="209">
        <f>Csesztreg!W63+Iklódbördöce!W62+Kerkabarabás!W62+Lenti!W80+Zalabaksa!W64</f>
        <v>3300</v>
      </c>
      <c r="X146" s="209">
        <f>Csesztreg!X63+Iklódbördöce!X62+Kerkabarabás!X62+Lenti!X80+Zalabaksa!X64</f>
        <v>0</v>
      </c>
      <c r="Y146" s="209">
        <f>Csesztreg!Y63+Iklódbördöce!Y62+Kerkabarabás!Y62+Lenti!Y80+Zalabaksa!Y64</f>
        <v>0</v>
      </c>
      <c r="Z146" s="209">
        <f>Csesztreg!Z63+Iklódbördöce!Z62+Kerkabarabás!Z62+Lenti!Z80+Zalabaksa!Z64</f>
        <v>0</v>
      </c>
      <c r="AA146" s="209">
        <f>Csesztreg!AA63+Iklódbördöce!AA62+Kerkabarabás!AA62+Lenti!AA80+Zalabaksa!AA64</f>
        <v>0</v>
      </c>
      <c r="AB146" s="209">
        <f>Csesztreg!AB63+Iklódbördöce!AB62+Kerkabarabás!AB62+Lenti!AB80+Zalabaksa!AB64</f>
        <v>0</v>
      </c>
      <c r="AC146" s="210">
        <f>Csesztreg!AC63+Iklódbördöce!AC62+Kerkabarabás!AC62+Lenti!AC80+Zalabaksa!AC64</f>
        <v>0</v>
      </c>
    </row>
    <row r="147" spans="1:29" s="74" customFormat="1" ht="15.75" thickBot="1" x14ac:dyDescent="0.3">
      <c r="A147" s="236"/>
      <c r="B147" s="277" t="s">
        <v>36</v>
      </c>
      <c r="C147" s="277"/>
      <c r="D147" s="277"/>
      <c r="E147" s="240"/>
      <c r="F147" s="240"/>
      <c r="G147" s="240"/>
      <c r="H147" s="277"/>
      <c r="I147" s="240"/>
      <c r="J147" s="240">
        <f>SUM(J119:J146)</f>
        <v>2252150</v>
      </c>
      <c r="K147" s="277">
        <f>C151+C152+C153</f>
        <v>44030</v>
      </c>
      <c r="L147" s="277"/>
      <c r="M147" s="277"/>
      <c r="N147" s="290"/>
      <c r="O147" s="291">
        <f t="shared" ref="O147:AC147" si="11">SUM(O12:O146)</f>
        <v>43308</v>
      </c>
      <c r="P147" s="292">
        <f t="shared" si="11"/>
        <v>290018.5</v>
      </c>
      <c r="Q147" s="292">
        <f t="shared" si="11"/>
        <v>279638.5</v>
      </c>
      <c r="R147" s="292">
        <f t="shared" si="11"/>
        <v>228275.5</v>
      </c>
      <c r="S147" s="292">
        <f t="shared" si="11"/>
        <v>221174.5</v>
      </c>
      <c r="T147" s="293">
        <f t="shared" si="11"/>
        <v>116401.5</v>
      </c>
      <c r="U147" s="293">
        <f t="shared" si="11"/>
        <v>106186.5</v>
      </c>
      <c r="V147" s="293">
        <f t="shared" si="11"/>
        <v>95992.5</v>
      </c>
      <c r="W147" s="293">
        <f t="shared" si="11"/>
        <v>119346.5</v>
      </c>
      <c r="X147" s="293">
        <f t="shared" si="11"/>
        <v>141110.5</v>
      </c>
      <c r="Y147" s="293">
        <f t="shared" si="11"/>
        <v>123693.5</v>
      </c>
      <c r="Z147" s="293">
        <f t="shared" si="11"/>
        <v>174697.5</v>
      </c>
      <c r="AA147" s="293">
        <f t="shared" si="11"/>
        <v>129221.5</v>
      </c>
      <c r="AB147" s="293">
        <f t="shared" si="11"/>
        <v>97192.5</v>
      </c>
      <c r="AC147" s="294">
        <f t="shared" si="11"/>
        <v>85892.5</v>
      </c>
    </row>
    <row r="148" spans="1:29" ht="15.75" x14ac:dyDescent="0.25">
      <c r="K148" s="90" t="s">
        <v>137</v>
      </c>
    </row>
    <row r="149" spans="1:29" ht="15.75" x14ac:dyDescent="0.25">
      <c r="A149" s="91"/>
      <c r="B149" s="28"/>
      <c r="C149" s="28"/>
      <c r="D149" s="28"/>
      <c r="E149" s="92"/>
      <c r="F149" s="92"/>
      <c r="G149" s="92"/>
      <c r="H149" s="28"/>
      <c r="I149" s="28"/>
      <c r="J149" s="28"/>
      <c r="K149" s="93"/>
      <c r="L149" s="28"/>
      <c r="M149" s="28"/>
      <c r="N149" s="28"/>
      <c r="O149" s="91"/>
      <c r="P149" s="91"/>
      <c r="Q149" s="91"/>
      <c r="R149" s="91"/>
      <c r="S149" s="91"/>
      <c r="T149" s="91"/>
      <c r="U149" s="91"/>
      <c r="V149" s="91"/>
      <c r="W149" s="91"/>
      <c r="X149" s="91"/>
      <c r="Y149" s="91"/>
      <c r="Z149" s="91"/>
      <c r="AA149" s="91"/>
      <c r="AB149" s="91"/>
      <c r="AC149" s="91"/>
    </row>
    <row r="150" spans="1:29" ht="60" x14ac:dyDescent="0.25">
      <c r="A150" s="3"/>
      <c r="B150" s="4" t="s">
        <v>161</v>
      </c>
      <c r="C150" s="4" t="s">
        <v>38</v>
      </c>
      <c r="D150" s="305" t="s">
        <v>37</v>
      </c>
      <c r="E150" s="92"/>
      <c r="F150" s="92"/>
      <c r="G150" s="92"/>
      <c r="H150" s="28"/>
      <c r="I150" s="28"/>
      <c r="J150" s="28"/>
      <c r="K150" s="93"/>
      <c r="L150" s="28"/>
      <c r="M150" s="28"/>
      <c r="N150" s="28"/>
      <c r="O150" s="91"/>
      <c r="P150" s="91"/>
      <c r="Q150" s="91"/>
      <c r="R150" s="91"/>
      <c r="S150" s="91"/>
      <c r="T150" s="91"/>
      <c r="U150" s="91"/>
      <c r="V150" s="91"/>
      <c r="W150" s="91"/>
      <c r="X150" s="91"/>
      <c r="Y150" s="91"/>
      <c r="Z150" s="91"/>
      <c r="AA150" s="91"/>
      <c r="AB150" s="91"/>
      <c r="AC150" s="91"/>
    </row>
    <row r="151" spans="1:29" ht="15.75" x14ac:dyDescent="0.25">
      <c r="A151" s="3" t="s">
        <v>39</v>
      </c>
      <c r="B151" s="356">
        <f>Csesztreg!B68+Iklódbördöce!B67+Kerkabarabás!B68+Lenti!B85+Zalabaksa!B69</f>
        <v>43308</v>
      </c>
      <c r="C151" s="5">
        <f>Csesztreg!C68+Iklódbördöce!C67+Kerkabarabás!C68+Lenti!C85+Zalabaksa!C69</f>
        <v>25328</v>
      </c>
      <c r="D151" s="295" t="s">
        <v>138</v>
      </c>
      <c r="E151" s="92"/>
      <c r="F151" s="92"/>
      <c r="G151" s="92"/>
      <c r="H151" s="28"/>
      <c r="I151" s="28"/>
      <c r="J151" s="28"/>
      <c r="K151" s="93"/>
      <c r="L151" s="28"/>
      <c r="M151" s="28"/>
      <c r="N151" s="28"/>
      <c r="O151" s="91"/>
      <c r="P151" s="91"/>
      <c r="Q151" s="91"/>
      <c r="R151" s="91"/>
      <c r="S151" s="91"/>
      <c r="T151" s="91"/>
      <c r="U151" s="91"/>
      <c r="V151" s="91"/>
      <c r="W151" s="91"/>
      <c r="X151" s="91"/>
      <c r="Y151" s="91"/>
      <c r="Z151" s="91"/>
      <c r="AA151" s="91"/>
      <c r="AB151" s="91"/>
      <c r="AC151" s="91"/>
    </row>
    <row r="152" spans="1:29" ht="15.75" x14ac:dyDescent="0.25">
      <c r="A152" s="3" t="s">
        <v>39</v>
      </c>
      <c r="B152" s="357"/>
      <c r="C152" s="310">
        <f>Lenti!C86</f>
        <v>9900</v>
      </c>
      <c r="D152" s="308" t="s">
        <v>164</v>
      </c>
      <c r="E152" s="92"/>
      <c r="F152" s="92"/>
      <c r="G152" s="92"/>
      <c r="H152" s="28"/>
      <c r="I152" s="28"/>
      <c r="J152" s="28"/>
      <c r="K152" s="93"/>
      <c r="L152" s="28"/>
      <c r="M152" s="28"/>
      <c r="N152" s="28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1"/>
      <c r="Z152" s="91"/>
      <c r="AA152" s="91"/>
      <c r="AB152" s="91"/>
      <c r="AC152" s="91"/>
    </row>
    <row r="153" spans="1:29" ht="15.75" x14ac:dyDescent="0.25">
      <c r="A153" s="3" t="s">
        <v>39</v>
      </c>
      <c r="B153" s="358"/>
      <c r="C153" s="5">
        <f>Lenti!C87</f>
        <v>8802</v>
      </c>
      <c r="D153" s="296" t="s">
        <v>166</v>
      </c>
      <c r="E153" s="92"/>
      <c r="F153" s="92"/>
      <c r="G153" s="92"/>
      <c r="H153" s="28"/>
      <c r="I153" s="28"/>
      <c r="J153" s="28"/>
      <c r="K153" s="93"/>
      <c r="L153" s="28"/>
      <c r="M153" s="28"/>
      <c r="N153" s="28"/>
      <c r="O153" s="91"/>
      <c r="P153" s="91"/>
      <c r="Q153" s="91"/>
      <c r="R153" s="91"/>
      <c r="S153" s="91"/>
      <c r="T153" s="91"/>
      <c r="U153" s="91"/>
      <c r="V153" s="91"/>
      <c r="W153" s="91"/>
      <c r="X153" s="91"/>
      <c r="Y153" s="91"/>
      <c r="Z153" s="91"/>
      <c r="AA153" s="91"/>
      <c r="AB153" s="91"/>
      <c r="AC153" s="91"/>
    </row>
    <row r="154" spans="1:29" ht="15.75" x14ac:dyDescent="0.25">
      <c r="A154" s="3" t="s">
        <v>40</v>
      </c>
      <c r="B154" s="5">
        <f>Csesztreg!B69+Iklódbördöce!B68+Kerkabarabás!B69+Lenti!B88+Zalabaksa!B70</f>
        <v>1019106</v>
      </c>
      <c r="C154" s="5">
        <f>Csesztreg!C69+Iklódbördöce!C68+Kerkabarabás!C69+Lenti!C88+Zalabaksa!C70</f>
        <v>101312</v>
      </c>
      <c r="D154" s="295" t="s">
        <v>139</v>
      </c>
      <c r="E154" s="92"/>
      <c r="F154" s="92"/>
      <c r="G154" s="92"/>
      <c r="H154" s="28"/>
      <c r="I154" s="28"/>
      <c r="J154" s="28"/>
      <c r="K154" s="93"/>
      <c r="L154" s="28"/>
      <c r="M154" s="28"/>
      <c r="N154" s="28"/>
      <c r="O154" s="91"/>
      <c r="P154" s="91"/>
      <c r="Q154" s="91"/>
      <c r="R154" s="91"/>
      <c r="S154" s="91"/>
      <c r="T154" s="91"/>
      <c r="U154" s="91"/>
      <c r="V154" s="91"/>
      <c r="W154" s="91"/>
      <c r="X154" s="91"/>
      <c r="Y154" s="91"/>
      <c r="Z154" s="91"/>
      <c r="AA154" s="91"/>
      <c r="AB154" s="91"/>
      <c r="AC154" s="91"/>
    </row>
    <row r="155" spans="1:29" ht="15.75" thickBot="1" x14ac:dyDescent="0.3">
      <c r="A155" s="10" t="s">
        <v>41</v>
      </c>
      <c r="B155" s="5">
        <f>Csesztreg!B70+Iklódbördöce!B69+Kerkabarabás!B70+Lenti!B89+Zalabaksa!B71</f>
        <v>1194530</v>
      </c>
      <c r="C155" s="6">
        <f>Csesztreg!C70+Iklódbördöce!C69+Kerkabarabás!C70+Lenti!C89+Zalabaksa!C71</f>
        <v>253280</v>
      </c>
      <c r="D155" s="307" t="s">
        <v>140</v>
      </c>
      <c r="E155" s="92"/>
      <c r="F155" s="92"/>
      <c r="G155" s="92"/>
      <c r="H155" s="28"/>
      <c r="I155" s="28"/>
      <c r="J155" s="28"/>
      <c r="K155" s="28"/>
      <c r="L155" s="28"/>
      <c r="M155" s="28"/>
      <c r="N155" s="28"/>
      <c r="O155" s="91"/>
      <c r="P155" s="91"/>
      <c r="Q155" s="91"/>
      <c r="R155" s="91"/>
      <c r="S155" s="91"/>
      <c r="T155" s="91"/>
      <c r="U155" s="91"/>
      <c r="V155" s="91"/>
      <c r="W155" s="91"/>
      <c r="X155" s="91"/>
      <c r="Y155" s="91"/>
      <c r="Z155" s="91"/>
      <c r="AA155" s="91"/>
      <c r="AB155" s="91"/>
      <c r="AC155" s="91"/>
    </row>
    <row r="156" spans="1:29" x14ac:dyDescent="0.25">
      <c r="A156" s="91"/>
      <c r="B156" s="306"/>
      <c r="C156" s="28"/>
      <c r="D156" s="306"/>
      <c r="E156" s="92"/>
      <c r="F156" s="92"/>
      <c r="G156" s="92"/>
      <c r="H156" s="28"/>
      <c r="I156" s="28"/>
      <c r="J156" s="28"/>
      <c r="K156" s="28"/>
      <c r="L156" s="28"/>
      <c r="M156" s="28"/>
      <c r="N156" s="28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1"/>
      <c r="Z156" s="91"/>
      <c r="AA156" s="91"/>
      <c r="AB156" s="91"/>
      <c r="AC156" s="91"/>
    </row>
    <row r="159" spans="1:29" x14ac:dyDescent="0.25">
      <c r="B159" s="94" t="s">
        <v>42</v>
      </c>
    </row>
    <row r="160" spans="1:29" ht="45" x14ac:dyDescent="0.25">
      <c r="B160" s="89" t="s">
        <v>43</v>
      </c>
    </row>
    <row r="161" spans="2:2" ht="30" x14ac:dyDescent="0.25">
      <c r="B161" s="89" t="s">
        <v>44</v>
      </c>
    </row>
    <row r="162" spans="2:2" ht="45" x14ac:dyDescent="0.25">
      <c r="B162" s="89" t="s">
        <v>45</v>
      </c>
    </row>
    <row r="163" spans="2:2" ht="30" x14ac:dyDescent="0.25">
      <c r="B163" s="89" t="s">
        <v>46</v>
      </c>
    </row>
    <row r="165" spans="2:2" x14ac:dyDescent="0.25">
      <c r="B165" s="45" t="s">
        <v>126</v>
      </c>
    </row>
    <row r="166" spans="2:2" x14ac:dyDescent="0.25">
      <c r="B166" s="26" t="s">
        <v>47</v>
      </c>
    </row>
    <row r="167" spans="2:2" x14ac:dyDescent="0.25">
      <c r="B167" s="26" t="s">
        <v>48</v>
      </c>
    </row>
    <row r="168" spans="2:2" x14ac:dyDescent="0.25">
      <c r="B168" s="26" t="s">
        <v>49</v>
      </c>
    </row>
    <row r="169" spans="2:2" x14ac:dyDescent="0.25">
      <c r="B169" s="26" t="s">
        <v>50</v>
      </c>
    </row>
    <row r="170" spans="2:2" x14ac:dyDescent="0.25">
      <c r="B170" s="26" t="s">
        <v>51</v>
      </c>
    </row>
    <row r="171" spans="2:2" x14ac:dyDescent="0.25">
      <c r="B171" s="26" t="s">
        <v>52</v>
      </c>
    </row>
    <row r="173" spans="2:2" x14ac:dyDescent="0.25">
      <c r="B173" s="45" t="s">
        <v>127</v>
      </c>
    </row>
    <row r="174" spans="2:2" x14ac:dyDescent="0.25">
      <c r="B174" s="26" t="s">
        <v>53</v>
      </c>
    </row>
    <row r="175" spans="2:2" x14ac:dyDescent="0.25">
      <c r="B175" s="26" t="s">
        <v>54</v>
      </c>
    </row>
    <row r="176" spans="2:2" x14ac:dyDescent="0.25">
      <c r="B176" s="26" t="s">
        <v>55</v>
      </c>
    </row>
    <row r="177" spans="2:2" x14ac:dyDescent="0.25">
      <c r="B177" s="45" t="s">
        <v>127</v>
      </c>
    </row>
    <row r="178" spans="2:2" x14ac:dyDescent="0.25">
      <c r="B178" s="26" t="s">
        <v>53</v>
      </c>
    </row>
    <row r="179" spans="2:2" x14ac:dyDescent="0.25">
      <c r="B179" s="26" t="s">
        <v>54</v>
      </c>
    </row>
    <row r="180" spans="2:2" x14ac:dyDescent="0.25">
      <c r="B180" s="26" t="s">
        <v>55</v>
      </c>
    </row>
  </sheetData>
  <mergeCells count="49">
    <mergeCell ref="T10:T11"/>
    <mergeCell ref="Z10:Z11"/>
    <mergeCell ref="V10:V11"/>
    <mergeCell ref="W10:W11"/>
    <mergeCell ref="X10:X11"/>
    <mergeCell ref="Y10:Y11"/>
    <mergeCell ref="P10:P11"/>
    <mergeCell ref="L10:L11"/>
    <mergeCell ref="M10:M11"/>
    <mergeCell ref="F10:F11"/>
    <mergeCell ref="G10:G11"/>
    <mergeCell ref="J10:J11"/>
    <mergeCell ref="R7:AC7"/>
    <mergeCell ref="A8:AC8"/>
    <mergeCell ref="A9:A11"/>
    <mergeCell ref="B9:D10"/>
    <mergeCell ref="E9:G9"/>
    <mergeCell ref="I9:I11"/>
    <mergeCell ref="K9:K11"/>
    <mergeCell ref="L9:M9"/>
    <mergeCell ref="O9:AC9"/>
    <mergeCell ref="R10:R11"/>
    <mergeCell ref="S10:S11"/>
    <mergeCell ref="H9:H11"/>
    <mergeCell ref="U10:U11"/>
    <mergeCell ref="E10:E11"/>
    <mergeCell ref="AC10:AC11"/>
    <mergeCell ref="AA10:AA11"/>
    <mergeCell ref="B151:B153"/>
    <mergeCell ref="A4:J4"/>
    <mergeCell ref="K4:Q4"/>
    <mergeCell ref="R4:AC4"/>
    <mergeCell ref="A5:J5"/>
    <mergeCell ref="K5:Q5"/>
    <mergeCell ref="N10:N11"/>
    <mergeCell ref="O10:O11"/>
    <mergeCell ref="R5:AC5"/>
    <mergeCell ref="A6:J6"/>
    <mergeCell ref="K6:Q6"/>
    <mergeCell ref="Q10:Q11"/>
    <mergeCell ref="R6:AC6"/>
    <mergeCell ref="AB10:AB11"/>
    <mergeCell ref="A7:J7"/>
    <mergeCell ref="K7:Q7"/>
    <mergeCell ref="A1:AC1"/>
    <mergeCell ref="A2:AC2"/>
    <mergeCell ref="A3:J3"/>
    <mergeCell ref="K3:Q3"/>
    <mergeCell ref="R3:AC3"/>
  </mergeCells>
  <pageMargins left="0.70866141732283472" right="0.70866141732283472" top="0.74803149606299213" bottom="0.74803149606299213" header="0.31496062992125984" footer="0.31496062992125984"/>
  <pageSetup paperSize="8" scale="42" fitToHeight="1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6</vt:i4>
      </vt:variant>
    </vt:vector>
  </HeadingPairs>
  <TitlesOfParts>
    <vt:vector size="6" baseType="lpstr">
      <vt:lpstr>Csesztreg</vt:lpstr>
      <vt:lpstr>Iklódbördöce</vt:lpstr>
      <vt:lpstr>Kerkabarabás</vt:lpstr>
      <vt:lpstr>Lenti</vt:lpstr>
      <vt:lpstr>Zalabaksa</vt:lpstr>
      <vt:lpstr>VKR Összesítő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Dávid</dc:creator>
  <cp:lastModifiedBy>adrienn</cp:lastModifiedBy>
  <dcterms:created xsi:type="dcterms:W3CDTF">2016-09-23T08:26:10Z</dcterms:created>
  <dcterms:modified xsi:type="dcterms:W3CDTF">2019-11-13T08:11:29Z</dcterms:modified>
</cp:coreProperties>
</file>